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CATALINA\OneDrive - Ministerio del Trabajo\Documentos\TRABAJO\MINTRABAJO\2025\PLANEACIÓN\CDP\"/>
    </mc:Choice>
  </mc:AlternateContent>
  <xr:revisionPtr revIDLastSave="0" documentId="13_ncr:1_{3C5F3BE0-F7BA-4572-9C52-142F0AF3E37A}" xr6:coauthVersionLast="47" xr6:coauthVersionMax="47" xr10:uidLastSave="{00000000-0000-0000-0000-000000000000}"/>
  <bookViews>
    <workbookView xWindow="-108" yWindow="-108" windowWidth="23256" windowHeight="12456" xr2:uid="{71334B0F-848D-4A01-BA34-7309D838410D}"/>
  </bookViews>
  <sheets>
    <sheet name="CDP DGPESF" sheetId="1" r:id="rId1"/>
  </sheets>
  <definedNames>
    <definedName name="_xlnm._FilterDatabase" localSheetId="0" hidden="1">'CDP DGPESF'!$A$6:$O$612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258" i="1" l="1"/>
  <c r="J257" i="1"/>
  <c r="J256" i="1"/>
  <c r="J255" i="1"/>
  <c r="J254" i="1"/>
  <c r="J253" i="1"/>
  <c r="J252" i="1"/>
  <c r="J251" i="1"/>
  <c r="J250" i="1"/>
  <c r="J249" i="1"/>
  <c r="J248" i="1"/>
  <c r="J247" i="1"/>
  <c r="J246" i="1"/>
  <c r="J245" i="1"/>
  <c r="J244" i="1"/>
  <c r="J243" i="1"/>
  <c r="J242" i="1"/>
  <c r="J241" i="1"/>
  <c r="J240" i="1"/>
  <c r="J239" i="1"/>
  <c r="J238" i="1"/>
  <c r="J237" i="1"/>
  <c r="J236" i="1"/>
  <c r="J235" i="1"/>
  <c r="J234" i="1"/>
  <c r="J233" i="1"/>
  <c r="J232" i="1"/>
  <c r="J231" i="1"/>
  <c r="J230" i="1"/>
  <c r="J229" i="1"/>
  <c r="J228" i="1"/>
  <c r="J227" i="1"/>
  <c r="J226" i="1"/>
  <c r="J225" i="1"/>
  <c r="J224" i="1"/>
  <c r="J223" i="1"/>
  <c r="J222" i="1"/>
  <c r="J220" i="1"/>
  <c r="J219" i="1"/>
  <c r="J218" i="1"/>
  <c r="J217" i="1"/>
  <c r="J216" i="1"/>
  <c r="J215" i="1"/>
  <c r="J214" i="1"/>
  <c r="J213" i="1"/>
  <c r="J197" i="1"/>
  <c r="J209" i="1" l="1"/>
  <c r="I202" i="1"/>
  <c r="J200" i="1"/>
  <c r="J199" i="1"/>
  <c r="D576" i="1"/>
  <c r="G576" i="1" s="1"/>
  <c r="J576" i="1" s="1"/>
  <c r="J575" i="1"/>
  <c r="D575" i="1"/>
  <c r="J574" i="1"/>
  <c r="D574" i="1"/>
  <c r="D573" i="1"/>
  <c r="G573" i="1" s="1"/>
  <c r="J573" i="1" s="1"/>
  <c r="J572" i="1"/>
  <c r="D572" i="1"/>
  <c r="J571" i="1"/>
  <c r="D571" i="1"/>
  <c r="J570" i="1"/>
  <c r="D570" i="1"/>
  <c r="G569" i="1"/>
  <c r="J569" i="1" s="1"/>
  <c r="D569" i="1"/>
  <c r="D568" i="1"/>
  <c r="G568" i="1" s="1"/>
  <c r="J568" i="1" s="1"/>
  <c r="D567" i="1"/>
  <c r="G567" i="1" s="1"/>
  <c r="J567" i="1" s="1"/>
  <c r="D566" i="1"/>
  <c r="G566" i="1" s="1"/>
  <c r="J566" i="1" s="1"/>
  <c r="J565" i="1"/>
  <c r="D565" i="1"/>
  <c r="J564" i="1"/>
  <c r="D564" i="1"/>
  <c r="J563" i="1"/>
  <c r="D563" i="1"/>
  <c r="J562" i="1"/>
  <c r="J561" i="1"/>
  <c r="J560" i="1"/>
  <c r="J559" i="1"/>
  <c r="J558" i="1"/>
  <c r="J557" i="1"/>
  <c r="J556" i="1"/>
  <c r="J555" i="1"/>
  <c r="J554" i="1"/>
  <c r="J553" i="1"/>
  <c r="J552" i="1"/>
  <c r="J551" i="1"/>
  <c r="J550" i="1"/>
  <c r="J549" i="1"/>
  <c r="J548" i="1"/>
  <c r="J547" i="1"/>
  <c r="J546" i="1"/>
  <c r="J545" i="1"/>
  <c r="J544" i="1"/>
  <c r="J543" i="1"/>
  <c r="K542" i="1"/>
  <c r="G542" i="1"/>
  <c r="G541" i="1"/>
  <c r="G540" i="1"/>
  <c r="K539" i="1"/>
  <c r="H539" i="1"/>
  <c r="J539" i="1" s="1"/>
  <c r="K538" i="1"/>
  <c r="G538" i="1"/>
  <c r="J538" i="1" s="1"/>
  <c r="K537" i="1"/>
  <c r="G537" i="1"/>
  <c r="J537" i="1" s="1"/>
  <c r="K536" i="1"/>
  <c r="G536" i="1"/>
  <c r="J536" i="1" s="1"/>
  <c r="K535" i="1"/>
  <c r="G535" i="1"/>
  <c r="J535" i="1" s="1"/>
  <c r="G534" i="1"/>
  <c r="K533" i="1"/>
  <c r="G533" i="1"/>
  <c r="J533" i="1" s="1"/>
  <c r="K532" i="1"/>
  <c r="G532" i="1"/>
  <c r="J532" i="1" s="1"/>
  <c r="K531" i="1"/>
  <c r="G531" i="1"/>
  <c r="J531" i="1" s="1"/>
  <c r="K530" i="1"/>
  <c r="G530" i="1"/>
  <c r="J530" i="1" s="1"/>
  <c r="K529" i="1"/>
  <c r="G529" i="1"/>
  <c r="J529" i="1" s="1"/>
  <c r="K528" i="1"/>
  <c r="G528" i="1"/>
  <c r="J528" i="1" s="1"/>
  <c r="K527" i="1"/>
  <c r="G527" i="1"/>
  <c r="J527" i="1" s="1"/>
  <c r="K526" i="1"/>
  <c r="G526" i="1"/>
  <c r="J526" i="1" s="1"/>
  <c r="K525" i="1"/>
  <c r="G525" i="1"/>
  <c r="J525" i="1" s="1"/>
  <c r="K524" i="1"/>
  <c r="G524" i="1"/>
  <c r="J524" i="1" s="1"/>
  <c r="K523" i="1"/>
  <c r="G523" i="1"/>
  <c r="J523" i="1" s="1"/>
  <c r="K522" i="1"/>
  <c r="G522" i="1"/>
  <c r="J522" i="1" s="1"/>
  <c r="K521" i="1"/>
  <c r="G521" i="1"/>
  <c r="J521" i="1" s="1"/>
  <c r="G520" i="1"/>
  <c r="K519" i="1"/>
  <c r="G519" i="1"/>
  <c r="J519" i="1" s="1"/>
  <c r="K518" i="1"/>
  <c r="H518" i="1"/>
  <c r="J518" i="1" s="1"/>
  <c r="G517" i="1"/>
  <c r="H516" i="1"/>
  <c r="K515" i="1"/>
  <c r="H515" i="1"/>
  <c r="J515" i="1" s="1"/>
  <c r="K514" i="1"/>
  <c r="H514" i="1"/>
  <c r="J514" i="1" s="1"/>
  <c r="H513" i="1"/>
  <c r="D512" i="1"/>
  <c r="K512" i="1" s="1"/>
  <c r="D511" i="1"/>
  <c r="H511" i="1" s="1"/>
  <c r="J511" i="1" s="1"/>
  <c r="D510" i="1"/>
  <c r="K510" i="1" s="1"/>
  <c r="D509" i="1"/>
  <c r="H509" i="1" s="1"/>
  <c r="J509" i="1" s="1"/>
  <c r="K508" i="1"/>
  <c r="H508" i="1"/>
  <c r="J508" i="1" s="1"/>
  <c r="D507" i="1"/>
  <c r="K507" i="1" s="1"/>
  <c r="K506" i="1"/>
  <c r="H506" i="1"/>
  <c r="J506" i="1" s="1"/>
  <c r="H505" i="1"/>
  <c r="K504" i="1"/>
  <c r="H504" i="1"/>
  <c r="J504" i="1" s="1"/>
  <c r="K503" i="1"/>
  <c r="H503" i="1"/>
  <c r="J503" i="1" s="1"/>
  <c r="K502" i="1"/>
  <c r="H502" i="1"/>
  <c r="J502" i="1" s="1"/>
  <c r="K501" i="1"/>
  <c r="H501" i="1"/>
  <c r="J501" i="1" s="1"/>
  <c r="K500" i="1"/>
  <c r="H500" i="1"/>
  <c r="J500" i="1" s="1"/>
  <c r="K499" i="1"/>
  <c r="J499" i="1"/>
  <c r="K498" i="1"/>
  <c r="J498" i="1"/>
  <c r="K497" i="1"/>
  <c r="J497" i="1"/>
  <c r="K496" i="1"/>
  <c r="J496" i="1"/>
  <c r="K495" i="1"/>
  <c r="J495" i="1"/>
  <c r="K494" i="1"/>
  <c r="J494" i="1"/>
  <c r="K493" i="1"/>
  <c r="J493" i="1"/>
  <c r="K492" i="1"/>
  <c r="J492" i="1"/>
  <c r="K491" i="1"/>
  <c r="J491" i="1"/>
  <c r="K490" i="1"/>
  <c r="J490" i="1"/>
  <c r="K489" i="1"/>
  <c r="J489" i="1"/>
  <c r="K488" i="1"/>
  <c r="J488" i="1"/>
  <c r="K487" i="1"/>
  <c r="J487" i="1"/>
  <c r="K486" i="1"/>
  <c r="J486" i="1"/>
  <c r="K485" i="1"/>
  <c r="J485" i="1"/>
  <c r="K484" i="1"/>
  <c r="J484" i="1"/>
  <c r="K483" i="1"/>
  <c r="J483" i="1"/>
  <c r="K482" i="1"/>
  <c r="J482" i="1"/>
  <c r="K481" i="1"/>
  <c r="J481" i="1"/>
  <c r="K480" i="1"/>
  <c r="J480" i="1"/>
  <c r="K479" i="1"/>
  <c r="J479" i="1"/>
  <c r="K478" i="1"/>
  <c r="J478" i="1"/>
  <c r="K477" i="1"/>
  <c r="J477" i="1"/>
  <c r="K476" i="1"/>
  <c r="J476" i="1"/>
  <c r="D475" i="1"/>
  <c r="D474" i="1"/>
  <c r="D473" i="1"/>
  <c r="D472" i="1"/>
  <c r="D471" i="1"/>
  <c r="D470" i="1"/>
  <c r="D453" i="1"/>
  <c r="D452" i="1"/>
  <c r="D451" i="1"/>
  <c r="D450" i="1"/>
  <c r="D449" i="1"/>
  <c r="D448" i="1"/>
  <c r="D447" i="1"/>
  <c r="D446" i="1"/>
  <c r="D445" i="1"/>
  <c r="D444" i="1"/>
  <c r="D443" i="1"/>
  <c r="D442" i="1"/>
  <c r="D441" i="1"/>
  <c r="D440" i="1"/>
  <c r="D439" i="1"/>
  <c r="D438" i="1"/>
  <c r="D437" i="1"/>
  <c r="D436" i="1"/>
  <c r="D435" i="1"/>
  <c r="D434" i="1"/>
  <c r="D433" i="1"/>
  <c r="J333" i="1"/>
  <c r="J332" i="1"/>
  <c r="J331" i="1"/>
  <c r="J330" i="1"/>
  <c r="J329" i="1"/>
  <c r="J328" i="1"/>
  <c r="J327" i="1"/>
  <c r="J326" i="1"/>
  <c r="J325" i="1"/>
  <c r="J324" i="1"/>
  <c r="J323" i="1"/>
  <c r="J322" i="1"/>
  <c r="J321" i="1"/>
  <c r="J320" i="1"/>
  <c r="J319" i="1"/>
  <c r="J318" i="1"/>
  <c r="J317" i="1"/>
  <c r="J316" i="1"/>
  <c r="J315" i="1"/>
  <c r="J314" i="1"/>
  <c r="J313" i="1"/>
  <c r="J312" i="1"/>
  <c r="J311" i="1"/>
  <c r="J310" i="1"/>
  <c r="J309" i="1"/>
  <c r="J308" i="1"/>
  <c r="J307" i="1"/>
  <c r="J306" i="1"/>
  <c r="J305" i="1"/>
  <c r="J304" i="1"/>
  <c r="J303" i="1"/>
  <c r="J302" i="1"/>
  <c r="J301" i="1"/>
  <c r="J300" i="1"/>
  <c r="J299" i="1"/>
  <c r="J298" i="1"/>
  <c r="J297" i="1"/>
  <c r="J296" i="1"/>
  <c r="J295" i="1"/>
  <c r="J294" i="1"/>
  <c r="J293" i="1"/>
  <c r="J292" i="1"/>
  <c r="J291" i="1"/>
  <c r="J290" i="1"/>
  <c r="J289" i="1"/>
  <c r="J288" i="1"/>
  <c r="G287" i="1"/>
  <c r="G286" i="1"/>
  <c r="G285" i="1"/>
  <c r="G284" i="1"/>
  <c r="G283" i="1"/>
  <c r="G282" i="1"/>
  <c r="J281" i="1"/>
  <c r="J280" i="1"/>
  <c r="J279" i="1"/>
  <c r="J278" i="1"/>
  <c r="J277" i="1"/>
  <c r="J276" i="1"/>
  <c r="J275" i="1"/>
  <c r="J274" i="1"/>
  <c r="J273" i="1"/>
  <c r="J272" i="1"/>
  <c r="J271" i="1"/>
  <c r="J270" i="1"/>
  <c r="J269" i="1"/>
  <c r="J268" i="1"/>
  <c r="J267" i="1"/>
  <c r="J266" i="1"/>
  <c r="J265" i="1"/>
  <c r="J264" i="1"/>
  <c r="J263" i="1"/>
  <c r="J262" i="1"/>
  <c r="J261" i="1"/>
  <c r="J260" i="1"/>
  <c r="J259" i="1"/>
  <c r="J221" i="1"/>
  <c r="J212" i="1"/>
  <c r="J211" i="1"/>
  <c r="J210" i="1"/>
  <c r="J208" i="1"/>
  <c r="J207" i="1"/>
  <c r="J206" i="1"/>
  <c r="J205" i="1"/>
  <c r="J204" i="1"/>
  <c r="J203" i="1"/>
  <c r="J201" i="1"/>
  <c r="J198" i="1"/>
  <c r="J196" i="1"/>
  <c r="J195" i="1"/>
  <c r="J194" i="1"/>
  <c r="J193" i="1"/>
  <c r="J192" i="1"/>
  <c r="J191" i="1"/>
  <c r="J190" i="1"/>
  <c r="J189" i="1"/>
  <c r="J188" i="1"/>
  <c r="J187" i="1"/>
  <c r="J186" i="1"/>
  <c r="J185" i="1"/>
  <c r="J184" i="1"/>
  <c r="J183" i="1"/>
  <c r="J182" i="1"/>
  <c r="J181" i="1"/>
  <c r="J180" i="1"/>
  <c r="J179" i="1"/>
  <c r="J178" i="1"/>
  <c r="J177" i="1"/>
  <c r="J176" i="1"/>
  <c r="J175" i="1"/>
  <c r="D175" i="1"/>
  <c r="J174" i="1"/>
  <c r="G174" i="1"/>
  <c r="J173" i="1"/>
  <c r="J172" i="1"/>
  <c r="G172" i="1"/>
  <c r="J171" i="1"/>
  <c r="G171" i="1"/>
  <c r="J170" i="1"/>
  <c r="D170" i="1"/>
  <c r="D169" i="1"/>
  <c r="D168" i="1"/>
  <c r="D167" i="1"/>
  <c r="D166" i="1"/>
  <c r="D165" i="1"/>
  <c r="D155" i="1"/>
  <c r="D154" i="1"/>
  <c r="D153" i="1"/>
  <c r="D152" i="1"/>
  <c r="D151" i="1"/>
  <c r="D150" i="1"/>
  <c r="D149" i="1"/>
  <c r="D148" i="1"/>
  <c r="D147" i="1"/>
  <c r="G130" i="1"/>
  <c r="J130" i="1" s="1"/>
  <c r="G129" i="1"/>
  <c r="J129" i="1" s="1"/>
  <c r="G128" i="1"/>
  <c r="J128" i="1" s="1"/>
  <c r="G127" i="1"/>
  <c r="J127" i="1" s="1"/>
  <c r="G126" i="1"/>
  <c r="J126" i="1" s="1"/>
  <c r="G125" i="1"/>
  <c r="J125" i="1" s="1"/>
  <c r="G124" i="1"/>
  <c r="J124" i="1" s="1"/>
  <c r="G123" i="1"/>
  <c r="J123" i="1" s="1"/>
  <c r="G122" i="1"/>
  <c r="J122" i="1" s="1"/>
  <c r="G121" i="1"/>
  <c r="J121" i="1" s="1"/>
  <c r="G120" i="1"/>
  <c r="J120" i="1" s="1"/>
  <c r="G119" i="1"/>
  <c r="J119" i="1" s="1"/>
  <c r="G118" i="1"/>
  <c r="J118" i="1" s="1"/>
  <c r="G117" i="1"/>
  <c r="J117" i="1" s="1"/>
  <c r="G116" i="1"/>
  <c r="J116" i="1" s="1"/>
  <c r="G115" i="1"/>
  <c r="J115" i="1" s="1"/>
  <c r="G114" i="1"/>
  <c r="J114" i="1" s="1"/>
  <c r="G113" i="1"/>
  <c r="J113" i="1" s="1"/>
  <c r="G112" i="1"/>
  <c r="J112" i="1" s="1"/>
  <c r="G111" i="1"/>
  <c r="J111" i="1" s="1"/>
  <c r="G110" i="1"/>
  <c r="J110" i="1" s="1"/>
  <c r="G109" i="1"/>
  <c r="J109" i="1" s="1"/>
  <c r="G108" i="1"/>
  <c r="J108" i="1" s="1"/>
  <c r="G107" i="1"/>
  <c r="J107" i="1" s="1"/>
  <c r="G106" i="1"/>
  <c r="J106" i="1" s="1"/>
  <c r="G105" i="1"/>
  <c r="J105" i="1" s="1"/>
  <c r="J104" i="1"/>
  <c r="D104" i="1"/>
  <c r="J103" i="1"/>
  <c r="D103" i="1"/>
  <c r="J102" i="1"/>
  <c r="D102" i="1"/>
  <c r="J101" i="1"/>
  <c r="D101" i="1"/>
  <c r="J100" i="1"/>
  <c r="D100" i="1"/>
  <c r="J99" i="1"/>
  <c r="D99" i="1"/>
  <c r="J98" i="1"/>
  <c r="D98" i="1"/>
  <c r="J97" i="1"/>
  <c r="D97" i="1"/>
  <c r="J96" i="1"/>
  <c r="D96" i="1"/>
  <c r="J95" i="1"/>
  <c r="D95" i="1"/>
  <c r="J94" i="1"/>
  <c r="D94" i="1"/>
  <c r="J93" i="1"/>
  <c r="J92" i="1"/>
  <c r="D92" i="1"/>
  <c r="J91" i="1"/>
  <c r="D91" i="1"/>
  <c r="J90" i="1"/>
  <c r="D90" i="1"/>
  <c r="J89" i="1"/>
  <c r="D89" i="1"/>
  <c r="J88" i="1"/>
  <c r="D88" i="1"/>
  <c r="J87" i="1"/>
  <c r="D87" i="1"/>
  <c r="J86" i="1"/>
  <c r="D86" i="1"/>
  <c r="J85" i="1"/>
  <c r="D85" i="1"/>
  <c r="J84" i="1"/>
  <c r="D84" i="1"/>
  <c r="J83" i="1"/>
  <c r="D83" i="1"/>
  <c r="J82" i="1"/>
  <c r="D82" i="1"/>
  <c r="J81" i="1"/>
  <c r="D81" i="1"/>
  <c r="J80" i="1"/>
  <c r="D80" i="1"/>
  <c r="J79" i="1"/>
  <c r="J78" i="1"/>
  <c r="J77" i="1"/>
  <c r="J76" i="1"/>
  <c r="J75" i="1"/>
  <c r="J74" i="1"/>
  <c r="J73" i="1"/>
  <c r="J72" i="1"/>
  <c r="J71" i="1"/>
  <c r="D71" i="1"/>
  <c r="J70" i="1"/>
  <c r="J69" i="1"/>
  <c r="J68" i="1"/>
  <c r="J67" i="1"/>
  <c r="J66" i="1"/>
  <c r="J65" i="1"/>
  <c r="J64" i="1"/>
  <c r="J63" i="1"/>
  <c r="J62" i="1"/>
  <c r="J61" i="1"/>
  <c r="J60" i="1"/>
  <c r="J202" i="1" l="1"/>
  <c r="J520" i="1"/>
  <c r="J505" i="1"/>
  <c r="J540" i="1"/>
  <c r="K505" i="1"/>
  <c r="K513" i="1"/>
  <c r="K516" i="1"/>
  <c r="K540" i="1"/>
  <c r="K520" i="1"/>
  <c r="J513" i="1"/>
  <c r="J516" i="1"/>
  <c r="J542" i="1"/>
  <c r="K534" i="1"/>
  <c r="J517" i="1"/>
  <c r="J541" i="1"/>
  <c r="J534" i="1"/>
  <c r="K517" i="1"/>
  <c r="K541" i="1"/>
  <c r="H510" i="1"/>
  <c r="J510" i="1" s="1"/>
  <c r="H512" i="1"/>
  <c r="J512" i="1" s="1"/>
  <c r="H507" i="1"/>
  <c r="J507" i="1" s="1"/>
  <c r="K509" i="1"/>
  <c r="K511" i="1"/>
</calcChain>
</file>

<file path=xl/sharedStrings.xml><?xml version="1.0" encoding="utf-8"?>
<sst xmlns="http://schemas.openxmlformats.org/spreadsheetml/2006/main" count="4509" uniqueCount="1432">
  <si>
    <t>Consecutivo</t>
  </si>
  <si>
    <t>Código UNSPSC (cada código separado por ;)</t>
  </si>
  <si>
    <t>Descripción</t>
  </si>
  <si>
    <t>Valor estimado en la vigencia actual</t>
  </si>
  <si>
    <t xml:space="preserve">Nombre del responsable </t>
  </si>
  <si>
    <t>Rubro presupuestal – Nivel Desagregado (1)</t>
  </si>
  <si>
    <t>Valor Actividad  del proyecto que financia el contrato (1)</t>
  </si>
  <si>
    <t>Rubro presupuestal – Nivel Desagregado (2)</t>
  </si>
  <si>
    <t>Valor Actividad  del proyecto que financia el contrato (2)</t>
  </si>
  <si>
    <t>Valor Total Contrato (suma de los valores de las actividades que financian)</t>
  </si>
  <si>
    <t>Uso Presupuestal</t>
  </si>
  <si>
    <t>Nombre Uso Presupuestal</t>
  </si>
  <si>
    <t>001</t>
  </si>
  <si>
    <t>001-PRESTAR SERVICIOS PROFESIONALES A LA SECRETARIA GENERAL DEL MINISTERIO, BRINDANDO ACOMPAÑAMIENTO JURÍDICO EN LOS TRÁMITES QUE SE LE SEAN ASIGNADOS</t>
  </si>
  <si>
    <t>Carlos Eduardo Umaña Lizarazo</t>
  </si>
  <si>
    <t>N/A</t>
  </si>
  <si>
    <t>A-02-02-02-008-002-01</t>
  </si>
  <si>
    <t>SERVICIOS JURÍDICOS</t>
  </si>
  <si>
    <t>002</t>
  </si>
  <si>
    <t>002-PRESTAR SERVICIOS PROFESIONALES A LA SECRETARIA GENERAL PARA LA CONSOLIDACIÓN, VERIFICACIÓN, REVISIÓN DE LAS RESPUESTAS A SOLICITUDES INTERNAS Y EXTERNAS Y DE LOS ENTES DE CONTROL, ASÍ COMO EN EL SEGUIMIENTO A LOS PLANES DE MEJORAMIENTO</t>
  </si>
  <si>
    <t>A-02-02-02-008-003-09</t>
  </si>
  <si>
    <t>OTROS SERVICIOS PROFESIONALES Y TÉCNICOS N.C.P.</t>
  </si>
  <si>
    <t>003</t>
  </si>
  <si>
    <t>003-PRESTAR SERVICIOS PROFESIONALES A LA SECRETARIA GENERAL BRINDANDO ACOMPAÑAMIENTO EN EL SEGUIMIENTO Y CONTROL DE LA PLANEACIÓN INSTITUCIONAL Y EJECUCIÓN PRESUPUESTAL.</t>
  </si>
  <si>
    <t>004</t>
  </si>
  <si>
    <t>004-PRESTAR LOS SERVICIOS PROFESIONALES A LA SECRETARÍA GENERAL, BRINDANDO ACOMPAÑAMIENTO EN LOS TEMAS RELACIONADOS CON EL DIÁLOGIO Y NEGOCIACIÓN CON LAS ORGANIZACIONES SINDICALES DEL MINISTERIO DEL TRABAJO</t>
  </si>
  <si>
    <t>005</t>
  </si>
  <si>
    <t>005-PRESTAR LOS SERVICIOS PROFESIONALES A LA SECRETARIA GENERAL DEL MINISTERIO, PARA ELABORAR Y ACOMPAÑAR EL DESARROLLO DE LAS ESTRATEGIAS DE COMUNICACIONES Y DIVULGACIÓN DE LA MISMA.</t>
  </si>
  <si>
    <t>006</t>
  </si>
  <si>
    <t>006-PRESTAR SUS SERVICIOS PROFESIONALES PARA BRINDAR ACOMPAÑAMIENTO EN LA CONSOLIDACIÓN Y SEGUIMIENTO AL PLAN ANUAL DE ADQUISICIONES DEL NIVEL CENTRAL Y LA GESTIÓN FINANCIERA DE LOS RECURSOS A CARGO DE LA SUBDIRECCIÓN ADMINISTRATIVA Y FINANCIERA Y DE SUS GRUPOS INTERNOS DE TRABAJO.</t>
  </si>
  <si>
    <t>007</t>
  </si>
  <si>
    <t>007-PRESTAR SERVICIOS PROFESIONALES A LA SUBDIRECCIÓN ADMINISTRATIVA Y FINANCIERA Y SUS GRUPOS INTERNOS DE TRABAJO PARA EL SEGUIMIENTO Y MEJORAMIENTO DE LA GESTIÓN ADMINISTRATIVA Y ATENCIÓN A ENTES DE CONTROL</t>
  </si>
  <si>
    <t>008</t>
  </si>
  <si>
    <t>008-PRESTAR SERVICIOS PROFESIONALES PARA EL SEGUIMIENTO Y CONTROL DE LOS PROCESOS JURÍDICOS Y CONTRACTUALES A CARGO DEL SUBDIRECTOR ADMINISTRATIVO Y FINANCIERO Y SUS GRUPOS INTERNOS DE TRABAJO.</t>
  </si>
  <si>
    <t>009</t>
  </si>
  <si>
    <t xml:space="preserve">009-PRESTAR SERVICIOS PROFESIONALES PARA REALIZAR EL ACOMPAÑAMIENTO EN LA ESTRUCTURACIÓN DE LOS DOCUMENTOS EN LAS ETAPAS PRECONTRACTUALES, CONTRACTUALES Y POSTCONTRACTUALES A CARGO DE LOS DIFERENTES GRUPOS INTERNO DE TRABAJO DE LA SUBDIRECCIÓN ADMINISTRATIVA Y FINANCIERA DEL MINISTERIO DEL TRABAJO. </t>
  </si>
  <si>
    <t>010</t>
  </si>
  <si>
    <t>010-PRESTAR SERVICIOS PROFESIONALES AL MINISTERIO DEL TRABAJO PARA BRINDAR ACOMPAÑAMIENTO EN EL PROCESO DE PLANEACIÓN A CARGO DE LA SUBDIRECCIÓN ADMINISTRATIVA Y FINANCIERA DE LA SECRETARÍA GENERAL.</t>
  </si>
  <si>
    <t>011</t>
  </si>
  <si>
    <t>011-PRESTAR SERVICIOS PROFESIONALES A LA SUBDIRECCIÓN ADMINISTRATIVA Y FINANCIERA, BRINDANDO ACOMPAÑAMIENTO TÉCNICO PARA EL FUNCIONAMIENTO ADECUADO DE LAS REDES ELÉCTRICAS DE LAS SEDES DEL MINISTERIO DEL TRABAJO A NIVEL NACIONAL.</t>
  </si>
  <si>
    <t>A-05-01-02-008-003-03</t>
  </si>
  <si>
    <t>SERVICIOS DE INGENIERÍA</t>
  </si>
  <si>
    <t>012</t>
  </si>
  <si>
    <t>012-PRESTAR SERVICIOS PROFESIONALES A LA SUBDIRECCIÓN ADMINISTRATIVA Y FINANCIERA, BRINDANDO ACOMPAÑAMIENTO TÉCNICO EN LA EJECUCIÓN, SEGUIMIENTO Y CONTROL DEL PLAN OPERATIVO DE INFRAESTRUCTURA DE LA SUBDIRECCIÓN ADMINISTRATIVA Y FINANCIERA.</t>
  </si>
  <si>
    <t>A-02-02-02-008-003-02</t>
  </si>
  <si>
    <t>SERVICIOS DE ARQUITECTURA, SERVICIOS DE PLANEACIÓN URBANA Y ORDENACIÓN DEL TERRITORIO; SERVICIOS DE ARQUITECTURA PAISAJISTA</t>
  </si>
  <si>
    <t>013</t>
  </si>
  <si>
    <t>013-PRESTAR SERVICIOS PROFESIONALES A LA SUBDIRECCIÓN ADMINISTRATIVA Y FINANCIERA ACOMPAÑANDO EL MEJORAMIENTO DE LOS PROCESOS DE SOPORTE TECNOLÓGICO A CARGO DE DEL MINISTERIO DEL TRABAJO.</t>
  </si>
  <si>
    <t>014</t>
  </si>
  <si>
    <t>014-PRESTAR SERVICIOS DE APOYO A LA GESTIÓN PARA BRINDAR APOYO TÉCNICO A LA SUPERVISIÓN DEL CONTRATO DE SUMINISTRO DE TIQUETES AÉREOS A CARGO DE LA SUBDIRECCIÓN ADMINISTRATIVA Y FINANCIERA</t>
  </si>
  <si>
    <t>015</t>
  </si>
  <si>
    <t>015-PRESTAR SERVICIOS PROFESIONALES EN ARTICULACIÓN CON EL GRUPO DE PRESUPUESTO DE LA SUBDIRECCIÓN ADMINISTRATIVA Y FINANCIERA, REALIZANDO ACOMPAÑAMIENTO EN LAS ACTIVIDADES A CARGO DEL COORDINADOR SIIF ENTIDAD Y LA EJECUCIÓN DE LOS RECURSOS A CARGO DE LA DIRECCIÓN DE INSPECCIÓN, VIGILANCIA, CONTROL Y GESTIÓN TERRITORIAL.</t>
  </si>
  <si>
    <t>016</t>
  </si>
  <si>
    <t>016-PRESTAR SERVICIOS PROFESIONALES PARA FACILITAR LA GESTIÓN Y PROCESOS DE PAGOS CON CARGO AL PROYECTO BID Y DEMÁS PROYECTOS QUE SE LE ASIGNEN POR EL GRUPO INTERNO DE TRABAJO DE TESORERÍA.</t>
  </si>
  <si>
    <t>017</t>
  </si>
  <si>
    <t>017-PRESTAR SERVICIOS PROFESIONALES AL GRUPO DE TESORERÍA BRINDANDO ACOMPAÑAMIENTO EN EL REGISTRO DE LOS RECAUDOS Y DEVOLUCIONES A FAVOR DEL MINISTERIO DEL TRABAJO EN EL SISTEMA INTEGRADO DE INFORMACIÓN FINANCIERA SIIF NACIÓN II.</t>
  </si>
  <si>
    <t>018</t>
  </si>
  <si>
    <t>018-PRESTAR SERVICIOS PROFESIONALES EN EL FORTALECIMIENTO DEL SISTEMA DE GESTIÓN AMBIENTAL A NIVEL NACIONAL DEL MINISTERIO DEL TRABAJO.</t>
  </si>
  <si>
    <t>019</t>
  </si>
  <si>
    <t>019-PRESTAR SERVICIOS DE APOYO A LA GESTIÓN PARA REALIZAR LAS ACTIVIDADES DE CARÁCTER ADMINISTRATIVO REQUERIDAS EN EL PROCESO DE GESTIÓN CONTRACTUAL QUE DESARROLLA EL MINISTERIO DE TRABAJO.</t>
  </si>
  <si>
    <t>020</t>
  </si>
  <si>
    <t xml:space="preserve">020-PRESTAR SERVICIOS PROFESIONALES DESDE EL COMPONENTE JURÍDICO PARA REALIZAR LAS ACTIVIDADES REQUERIDAS EN LAS ETAPAS PRECONTRACTUAL-CONTRACTUAL Y POST CONTRACTUAL QUE PERMITAN EL DESARROLLO EFECTIVO DE LA GESTIÓN CONTRACTUAL QUE DESARROLLA EL MINISTERIO DE TRABAJO
</t>
  </si>
  <si>
    <t>021</t>
  </si>
  <si>
    <t>021-PRESTAR SERVICIOS PROFESIONALES ESPECIALIZADOS DESDE EL COMPONENTE JURÍDICO PARA ADELANTAR LAS ACTIVIDADES CONTRACTUALES QUE PERMITAN LA REALIZACIÓN DE LOS PROCESOS DE ADQUISICIÓN DE BIENES Y SERVICIOS REQUERIDOS EN EL MINISTERIO DEL TRABAJO.</t>
  </si>
  <si>
    <t>022</t>
  </si>
  <si>
    <t xml:space="preserve">022-PRESTAR SERVICIOS PROFESIONALES ESPECIALIZADOS PARA REALIZAR LA REVISIÓN DEL COMPONENTE FINANCIERO Y ECONOMICO DE LOS PROCESOS DE SELECCIÓN QUE ADELANTA EL GRUPO DE GESTIÓN CONTRACTUAL DE LA SUBDIRECCIÓN ADMINISTRATIVA Y FINANCIERA DEL MINISTERIO DE TRABAJO.
</t>
  </si>
  <si>
    <t>023</t>
  </si>
  <si>
    <t>023-PRESTAR SERVICIOS PROFESIONALES ESPECIALIZADOS DESDE EL COMPONENTE FINANCIERO Y PRESUPUESTAL PARA REALIZAR LAS ACTIVIDADES REQUERIDAS POR LA SUBDIRECCIÓN ADMINISTRATIVA Y FINANCIERA DEL MINISTERIO DE TRABAJO QUE CONTRIBUYAN AL ADECUADO DESARROLLO DE LOS PROCESOS DE SELECCIÓN CONTRACTUAL QUE ADELANTA EL GRUPO DE GESTIÓN CONTRACTUAL</t>
  </si>
  <si>
    <t>024</t>
  </si>
  <si>
    <t>024-PRESTAR SERVICIOS PROFESIONALES PARA REALIZAR LAS ACTIVIDADES JURÍDICAS QUE SEAN REQUERIDAS EN EL MARCO DEL PROCESO DE GESTION CONTRACTUAL PARA LA ADQUISICIÓN DE BIENES Y SERVICIOS   REQUERIDOS POR EL MINISTERIO</t>
  </si>
  <si>
    <t>025</t>
  </si>
  <si>
    <t>025-AUNAR ESFUERZOS TECNICOS, ADMINISTRATIVOS, FINANCIEROS ENTRE EL MINISTERIO DEL TRABAJO Y LA ALCALDIA DE CHAPARRAL - TOLIMA, PARA PRESTAR SERVICIOS A LOS CIUDADANOS A TRAVÈS DEL CENTRO INTEGRADO DE SERVICIOS - CIS, UBICADO EN EL MUNICIPIO DE CHAPARRAL.</t>
  </si>
  <si>
    <t>A-02-02-02-007-002</t>
  </si>
  <si>
    <t>Servicios inmobiliarios</t>
  </si>
  <si>
    <t>026</t>
  </si>
  <si>
    <t>026-REALIZAR LAS PUBLICACIONES EN EL DIARIO OFICIAL DE LOS ACTOS ADMINISTRATIVOS DE CARÁCTER GENERAL Y LOS DEMÁS EXPEDIDOS POR EL MINISTERIO DEL TRABAJO</t>
  </si>
  <si>
    <t>A-02-02-01-003-002-08</t>
  </si>
  <si>
    <t>Imprenta</t>
  </si>
  <si>
    <t>027</t>
  </si>
  <si>
    <t>027-SUMINISTRO COMBUSTIBLE PARA LOS VEHICULOS QUE PRESTAN EL SERVICIO AL MINISTERIO DEL TRABAJO</t>
  </si>
  <si>
    <t>A-02-02-01-003-003</t>
  </si>
  <si>
    <t>Productos de hornos de coque; productos de refinación de petróleo y combustible nuclear</t>
  </si>
  <si>
    <t>028</t>
  </si>
  <si>
    <t>028-CONTRATAR LA PRESTACIÓN DEL SERVICIO DE MANTENIMIENTO (PREVENTIVO Y CORRECTIVO) DEL PARQUE AUTOMOTOR AL SERVICIO DEL MINISTERIO DEL TRABAJO</t>
  </si>
  <si>
    <t>A-02-02-02-008-007</t>
  </si>
  <si>
    <t>Servicios de mantenimiento, reparación e instalación (excepto servicios de construcción)</t>
  </si>
  <si>
    <t>029</t>
  </si>
  <si>
    <t>029-PAGO ARRENDAMIENTO DE GARAJE O PARQUEADERO DE LOS VEHÍCULOS DEL MINISTERIO DEL TRABAJO</t>
  </si>
  <si>
    <t>Servicios Inmobiliarios</t>
  </si>
  <si>
    <t>030</t>
  </si>
  <si>
    <t xml:space="preserve">47131905;72101516 </t>
  </si>
  <si>
    <t xml:space="preserve">030-CONTRATAR EL MANTENIMIENTO PREVENTIVO, CORRECTIVO Y RECARGA DE LOS EXTINTORES DEL NIVEL CENTRAL Y DIRECCION TERRITORIAL BOGOTÁ DEL MINISTERIO DEL TRABAJO.          </t>
  </si>
  <si>
    <t>031</t>
  </si>
  <si>
    <t>031-CONTRATAR EL SERVICIO DE MANTENIMIENTO DEL SISTEMA DE INFORMACION PCT ENTERPRICE</t>
  </si>
  <si>
    <t>A-02-02-02-008-003</t>
  </si>
  <si>
    <t>Otros servicios profesionales, científicos y técnicos</t>
  </si>
  <si>
    <t>032</t>
  </si>
  <si>
    <t>032-CONTRATAR EL PROGRAMA DE SEGUROS QUE GARANTICE LA ADECUADA PROTECCIÓN DE LOS ACTIVOS E INTERESES PATRIMONIALES, BIENES PROPIOS Y DE AQUELLOS POR LOS CUALES ES O LLEGARE A SER REALMENTE RESPONSABLE EL MINISTERIO DEL TRABAJO</t>
  </si>
  <si>
    <t>A-02-02-02-007-001</t>
  </si>
  <si>
    <t>Servicios financieros y servicios conexos</t>
  </si>
  <si>
    <t>033</t>
  </si>
  <si>
    <t>033-CONTRATAR LA POLIZA DE SEGUROS DE AUTOMOVILES PARA LOS VEHICULOS PROPIOS Y/O DE TERCEROS BAJO EL CUIDADO Y/O TENDENCIA Y/O CONTROL DE RESPONSABILIDAD QUE CONFORMA EL PARQUE AUTOMOTOR DEL MINISTERIO DEL TRABAJO</t>
  </si>
  <si>
    <t>034</t>
  </si>
  <si>
    <t>034-ADQUIRIR LOS SEGUROS OBLIGATORIOS DE ACCIDENTE DE TRANSITO "SOAT" PARA EL PARQUE AUTOMOTOR DEL MINISTERIO DEL TRABAJO, ASI COMO DE AQUELLOS POR LOS QUE SEA O FUERE LEGALMANTE RESPONSABLE O LE CORRESPONDA ASEGURAR EN VIRTUD DE DISPOSICION LEGAL O CONTRACTUAL</t>
  </si>
  <si>
    <t>035</t>
  </si>
  <si>
    <t>78111500;90121500</t>
  </si>
  <si>
    <t>035-SUMINISTRO DE TIQUETES AÉREOS DE PASAJEROS EN RUTAS A NIVEL NACIONAL E INTERNACIONAL PARA EL DESPLAZAMIENTO DE LOS SERVIDORES PÚBLICOS Y CONTRATISTAS DEL MINISTERIO DEL TRABAJO.</t>
  </si>
  <si>
    <t>A-05-01-02-006-007-06</t>
  </si>
  <si>
    <t>Servicio  de tiquetes</t>
  </si>
  <si>
    <t>036</t>
  </si>
  <si>
    <t>036-SUMINISTRO EL SERVICIO DE ASEO Y CAFETERÍA PARA EL NIVEL CENTRAL Y LAS DIRECCIONES TERRITORIALES BOGOTÁ Y CUNDINAMARCA</t>
  </si>
  <si>
    <t>A-02-02-02-008-005</t>
  </si>
  <si>
    <t>Servicios de soporte</t>
  </si>
  <si>
    <t>037</t>
  </si>
  <si>
    <t>037-PRESTAR EL SERVICIO PÚBLICO DE TRANSPORTE TERRESTRE AUTOMOTOR ESPECIAL PARA EL DESPLAZAMIENTO DE LOS FUNCIONARIOS PÚBLICOS DEL NIVEL CENTRAL Y LAS DIRECCIONES TERRITORIALES DE BOGOTÁ Y CUNDINAMARCA DEL MINISTERIO DEL TRABAJO.</t>
  </si>
  <si>
    <t>A-02-02-02-006-004</t>
  </si>
  <si>
    <t>Servicios de transporte de pasajeros</t>
  </si>
  <si>
    <t>038</t>
  </si>
  <si>
    <t>038-CONTRATAR LA RENOVACIÓN DEL SOPORTE Y ACTUALIZACIÓN DEL SOFTWARE Y HARDWARE ORACLE PROPIEDAD DEL MINISTERIO DEL TRABAJO.</t>
  </si>
  <si>
    <t>NA</t>
  </si>
  <si>
    <t>039</t>
  </si>
  <si>
    <t>81112500;43231512</t>
  </si>
  <si>
    <t>039-CONTRATAR LA ADQUISICIÓN DEL LICENCIAMIENTO DE SOFTWARE MICROSOFT, PARA EL MINISTERIO DEL TRABAJO</t>
  </si>
  <si>
    <t>040</t>
  </si>
  <si>
    <t>45111500;43211500;43211900;43212100;81111800</t>
  </si>
  <si>
    <t>040-ADQUISICIÓN, INSTALACIÓN Y PUESTA EN FUNCIONAMIENTO DE UN SISTEMA DIGITAL DE ASIGNACIÓN DE TURNOS PARA LA ATENCIÓN AL CIUDADANO EN LA DIRECCIÓN TERRITORIAL BOGOTÁ DEL MINISTERIO DEL TRABAJO</t>
  </si>
  <si>
    <t>041</t>
  </si>
  <si>
    <t>041-CONTRATAR LOS SERVICIOS PARA LA ADECUACIÓN DE OFICINAS Y PUESTOS DE TRABAJO EN LA SEDES DE LAS DIRECCIONES TERRITORIALES BOYACÁ Y RISARALDA DEL MINISTERIO DEL TRABAJO.</t>
  </si>
  <si>
    <t>C-3699-1300-10-53105B-3699011-02</t>
  </si>
  <si>
    <t>A-02-02-02-005-004-07
A-02-02-02-005-004-01-2</t>
  </si>
  <si>
    <t>SERVICIOS DE TERMINACIÓN Y ACABADOS DE EDIFICIOS
SERVICIOS GENERALES DE CONSTRUCCIÓN DE EDIFICACIONES NO RESIDENCIALES</t>
  </si>
  <si>
    <t>042</t>
  </si>
  <si>
    <t>40101701;72101501</t>
  </si>
  <si>
    <t>042-ADQUISICIÓN, INSTALACIÓN Y PUESTA EN FUNCIONAMIENTO DE EQUIPOS DE AIRE ACONDICIONADO PARA LA SEDE DE DIRECCIÓN TERRITORIAL HUILA DEL MINISTERIO DEL TRABAJO</t>
  </si>
  <si>
    <t>A-02-02-01-004-006-09</t>
  </si>
  <si>
    <t>OTRO EQUIPO ELÉCTRICO Y SUS PARTES Y PIEZAS</t>
  </si>
  <si>
    <t>043</t>
  </si>
  <si>
    <t>72100000;76111500</t>
  </si>
  <si>
    <t>043-REALIZAR MANTENIMIENTO PREVENTIVO A LA SEDE DE LAS DIRECCIONES TERRITORIALES DEL MINISTERIO DEL TRABAJO</t>
  </si>
  <si>
    <t>C-3699-1300-10-53105B-3699016-02</t>
  </si>
  <si>
    <t>A-02-02-02-008-007-02-9</t>
  </si>
  <si>
    <t>Servicios de mantenimiento y reparación de otros bienes N.C.P.</t>
  </si>
  <si>
    <t>044</t>
  </si>
  <si>
    <t xml:space="preserve">044-PRESTAR EL SERVICIO TÉCNICO DE MANTENIMIENTO PREVENTIVO Y CORRECTIVO A LOS EQUIPOS DE AIRE ACONDICIONADO DE LAS SEDES DE LA DIRECCIONES TERRITORIALES A NIVEL NACIONAL. </t>
  </si>
  <si>
    <t>045</t>
  </si>
  <si>
    <t>045-PRESTAR SERVICIOS PROFESIONALES A LA SUBDIRECCIÓN ADMINISTRATIVA Y FINANCIERA, BRINDANDO ACOMPAÑAMIENTO TÉCNICO PARA EL DESARROLLO DE PROYECTOS EN MATERIA DE INFRAESTRUCTURA FÍSICA A NIVEL NACIONAL</t>
  </si>
  <si>
    <t>servicios de arquitectura, servicios de planeación urbana y ordenación del territorio; servicios de arquitectura paisajista</t>
  </si>
  <si>
    <t>046</t>
  </si>
  <si>
    <t>046-PRESTAR SERVICIOS PROFESIONALES A LA SUBDIRECCIÓN ADMINISTRATIVA Y FINANCIERA EN LA ESTRUCTURACIÓN E IMPLEMENTACIÓN DE LOS PROYECTOS PARA EL MEJORAMIENTO DE LA INFRAESTRUCTURA FÍSICA DE LAS SEDES DEL MINISTERIO DEL TRABAJO, A NIVEL NACIONAL</t>
  </si>
  <si>
    <t>047</t>
  </si>
  <si>
    <t>047-FORTALECIMIENTO DE LA GESTIÓN INTEGRAL, ADMINISTRATIVA E INSTITUCIONAL DEL MINISTERIO DEL TRABAJO A NIVEL NACIONAL.</t>
  </si>
  <si>
    <t>C-3699-1300-10-53105B-3699061-02</t>
  </si>
  <si>
    <t xml:space="preserve">A 02-02-02-008-004-01 </t>
  </si>
  <si>
    <t>servicios de telefonia y otras telecomunicaciones</t>
  </si>
  <si>
    <t>048</t>
  </si>
  <si>
    <t>048-PRESTAR SERVICIOS PROFESIONALES GESTIONANDO LOS DERECHOS DE PETICIÓN PRESENTADOS POR LA CIUDADANÍA A NIVEL NACIONAL, A TRAVÉS DEL CANAL VIRTUAL DISPUESTO POR EL MINISTERIO DEL TRABAJO.</t>
  </si>
  <si>
    <t>049</t>
  </si>
  <si>
    <t>049-PRESTAR SERVICIOS PROFESIONALES GESTIONANDO LOS DERECHOS DE PETICIÓN PRESENTADOS POR LA CIUDADANÍA A NIVEL NACIONAL, A TRAVÉS DEL CANAL VIRTUAL DISPUESTO POR EL MINISTERIO DEL TRABAJO</t>
  </si>
  <si>
    <t>050</t>
  </si>
  <si>
    <t>050-PRESTAR SERVICIOS PROFESIONALES GESTIONANDO LOS DERECHOS DE PETICIÓN PRESENTADOS POR LA CIUDADANÍA A NIVEL NACIONAL, A TRAVÉS DEL CANAL VIRTUAL DISPUESTO POR EL MINISTERIO DEL TRABAJO.</t>
  </si>
  <si>
    <t>051</t>
  </si>
  <si>
    <t>051-PRESTAR SERVICIOS PROFESIONALES GESTIONANDO LOS DERECHOS DE PETICIÓN PRESENTADOS POR LA CIUDADANÍA A NIVEL NACIONAL, A TRAVÉS DEL CANAL VIRTUAL DISPUESTO POR EL MINISTERIO DEL TRABAJO.</t>
  </si>
  <si>
    <t>052</t>
  </si>
  <si>
    <t>052-PRESTAR SERVICIOS PROFESIONALES GESTIONANDO LOS DERECHOS DE PETICIÓN PRESENTADOS POR LA CIUDADANÍA A NIVEL NACIONAL, A TRAVÉS DEL CANAL VIRTUAL DISPUESTO POR EL MINISTERIO DEL TRABAJO.</t>
  </si>
  <si>
    <t>053</t>
  </si>
  <si>
    <t>053-PRESTAR SERVICIOS PROFESIONALES GESTIONANDO LOS DERECHOS DE PETICIÓN PRESENTADOS POR LA CIUDADANÍA A NIVEL NACIONAL, A TRAVÉS DEL CANAL VIRTUAL DISPUESTO POR EL MINISTERIO DEL TRABAJO.</t>
  </si>
  <si>
    <t>054</t>
  </si>
  <si>
    <t>054-PRESTAR SERVICIOS PROFESIONALES PARA REALIZAR EL SOPORTE TECNICO EN EL USO DE LAS FUNCIONALIDADES DE LA PLATAFORMA SIRITI A LAS REGIONES DEL TERRITORIO NACIONAL</t>
  </si>
  <si>
    <t>Juan Nicolás Escandón Henao</t>
  </si>
  <si>
    <t>C-3604-1300-7-20306A-3604020-02</t>
  </si>
  <si>
    <t>A-02-02-02-008-003-03</t>
  </si>
  <si>
    <t>055</t>
  </si>
  <si>
    <t>055-PRESTAR SERVICIOS PROFESIONALES PARA REALIZAR EL SOPORTE TECNICO A LOS USUARIOS DE LA PLATAFORMA SIRITI EN EL TERRITORIO, CON EL FIN DE PROMOVER EL MEJORAMIENTO CONTINUO DE LA CALIDAD DE LA INFORMACION EN SIRITI</t>
  </si>
  <si>
    <t>056</t>
  </si>
  <si>
    <t>056-PRESTAR SERVICIOS PROFESIONALES ESPECIALIZADOS PARA REALIZAR EL SOPORTE TECNICO INTEGRAL Y DESARROLLOS REQUERIDOS A LA PLATAFORMA SIRITI</t>
  </si>
  <si>
    <t>057</t>
  </si>
  <si>
    <t>057-PRESTAR SERVICIOS PROFESIONALES DESDE EL COMPONENTE SOCIAL PARA REALIZAR LAS ACCIONES QUE CONTRIBUYAN AL  DESARROLLO Y LA IMPLEMENTACIÓN DE LA LÍNEA DE POLÍTICA PÚBLICA PARA LA PREVENCIÓN Y ERRADICACIÓN DE LA EXPLOTACIÓN SEXUAL COMERCIAL DE NIÑAS, NIÑOS Y ADOLESCENTES – ESCNNA  EN LOS DEPARTAMENTOS ASIGNADOS</t>
  </si>
  <si>
    <t xml:space="preserve">A-02-02-02-008-003-09 </t>
  </si>
  <si>
    <t>058</t>
  </si>
  <si>
    <t>058-PRESTAR SERVICIOS PROFESIONALES PARA REALIZAR ASISTENCIA TÉCNICA EN LA IMPLEMENTACIÓN DE LOS LÍNEAMIENTOS DE POLÍTICA PÚBLICA PARA LA PREVENCIÓN Y ERRADICACIÓN DE LA EXPLOTACIÓN SEXUAL COMERCIAL DE NIÑAS, NIÑOS Y ADOLESCENTES – ESCNNA EN LOS DEPARTAMENTOS ASIGNADOS</t>
  </si>
  <si>
    <t>059</t>
  </si>
  <si>
    <t>059-PRESTAR SERVICIOS PROFESIONALES PARA REALIZAR LAS ACCIONES TECNICO-JURIDICAS REQUERIDAS EN LA IMPLEMENTACIÓN DE LAS LINEAMIENTOS DE POLÍTICA PÚBLICA PARA LA PREVENCIÓN Y ERRADICACIÓN DE LA EXPLOTACIÓN SEXUAL COMERCIAL DE NIÑAS, NIÑOS Y ADOLESCENTES – ESCNNA Y DEL TRABAJO INFANTIL EN LOS DEPARTAMENTOS ASIGNADOS.</t>
  </si>
  <si>
    <t xml:space="preserve">A-02-02-02-008-002-01 </t>
  </si>
  <si>
    <t>SERVICIOS JURIDICOS</t>
  </si>
  <si>
    <t>060</t>
  </si>
  <si>
    <t>060-PRESTAR SERVICIOS PROFESIONALES DESDE EL COMPONENTE JURIDICO QUE CONTRIBUYAN A LA IMPLEMENTACIÓN DE LAS LÍNEAS DE POLÍTICA PÚBLICA DE PREVENCIÓN Y ERRADICACIÓN DE LA EXPLOTACIÓN SEXUAL COMERCIAL DE NIÑAS, NIÑOS Y ADOLESCENTES Y TRABAJO INFANTIL EN LOS DEPARTAMENTOS ASIGNADOS.</t>
  </si>
  <si>
    <t>061</t>
  </si>
  <si>
    <t>061-PRESTAR SERVICIOS PROFESIONALES DESDE EL COMPONENTE JURIDICO  A LA SUBDIRECCIÓN DE PROTECCIÓN LABORAL PARA REALIZAR LAS ACCIONES DE IMPLEMENTACIÓN  DE LOS LINEAMIENTOS DE LAS  POLÍTICAS PÚBLICAS DE PREVENCIÓN Y ERRADICACIÓN DEL TRABAJO INFANTIL Y PROTECCIÓN INTEGRAL AL ADOLESCENTE TRABAJADOR.</t>
  </si>
  <si>
    <t>062</t>
  </si>
  <si>
    <t>062-PRESTAR SERVICIOS PROFESIONALES DESDE EL COMPONENTE JURIDICO EN LA PLANEACION Y DESARROLLO DE CAMPAÑAS DE DIVULGACION, QUE PROMUEVAN LA IMPLEMENTACION DE LOS LINEAMIENTOS NORMATIVOS DE PREVENCION Y ERRADICACION DEL TRABAJO INFANTIL ESPECIALMENTE EN EL ADOLESCENTE TRABAJADOR</t>
  </si>
  <si>
    <t>063</t>
  </si>
  <si>
    <t>063-PRESTAR SERVICIOS PROFESIONALES DESDE EL COMPONENTE JURIDICO PARA REALIZAR LA IMPLEMENTACIÓN DE LAS POLITICAS PUBLICAS DE PREVENCIÓN Y ERRADICACIÓN DEL TRABAJO INFANTIL Y ESCNNA EN LOS TERRITORIOS ASIGNADOS CON ENFASIS EN COMUNIDADES ÉTNICAS</t>
  </si>
  <si>
    <t>064</t>
  </si>
  <si>
    <t xml:space="preserve">064-PRESTAR SERVICIOS PROFESIONALES PARA PARTICIPAR EN LA RECOLECCION DE INSUMOS Y ELABORACIÓN DE ESTRATEGIAS PARA LAS DIFERENTES CAMPAÑAS DE COMUNICACION DEL MINISTERIO DEL TRABAJO CON ÉNFASIS EN LA PREVENCION Y ERRADICACION DEL TRABAJO INFANTIL.  </t>
  </si>
  <si>
    <t>065</t>
  </si>
  <si>
    <t>065-PRESTAR SERVICIOS PROFESIONALES DESDE EL COMPONENTE JURIDICO PARA LA ELABORACION, REVISION O IMPLEMENTACION DE LOS LINEAMIENTOS NORMATIVOS REQUERIDOS EN RELACION CON EL TRABAJO INFANTIL Y LA ESCNNA EN LOS TERRITORIOS ASIGNADOS</t>
  </si>
  <si>
    <t>066</t>
  </si>
  <si>
    <t xml:space="preserve">066-PRESTAR SERVICIOS PROFESIONALES PARA REALIZAR EL SEGUIMIENTO EN LA ETAPA DE IMPLEMENTACION DE  LOS LINEAMIENTOS DE POLÍTICA PÚBLICA PARA PREVENCIÓN Y ERRADICACIÓN DEL TRABAJO INFANTIL Y PROTECCIÓN INTEGRAL AL ADOLESCENTE TRABAJADOR. </t>
  </si>
  <si>
    <t>067</t>
  </si>
  <si>
    <t>067-PRESTAR SERVICIOS PROFESIONALES QUE CONTRIBUYAN A LA IMPLEMENTACIÓN DE MECANISMOS QUE PROMUEVAN DESDE UN ENFOQUE ÉTNICO-RACIAL LA PROMOCIÓN DEL TRABAJO DECENTE Y PREVENCIÓN DE LA DISCRIMINACIÓN RACIAL EN EL ÁMBITO LABORAL DE COMUNIDADES AFRODESCENDIENTES, RAIZALES Y PALENQUERAS EN COLOMBIA</t>
  </si>
  <si>
    <t>C-3604-1300-7-20306A-3604018-02</t>
  </si>
  <si>
    <t>068</t>
  </si>
  <si>
    <t>068-PRESTAR SERVICIOS DE APOYO A LA GESTION PARA PARTICIPAR EN EL PROCESO DE IMPLEMENTACION DE ESTRATEGIAS PEDAGÓGICAS Y ACTIVIDADES DE SENSIBILIZACIÓN, PROMOCIÓN Y DIFUSIÓN DE LAS POLÍTICAS PÚBLICAS DE PREVENCIÓN Y ERRADICACIÓN DEL TRABAJO INFANTIL, PROTECCIÓN INTEGRAL DEL ADOLESCENTE TRABAJADOR Y PREVENCIÓN DE LA ESCNNA EN COMUNIDADES INDÍGENAS.</t>
  </si>
  <si>
    <t>069</t>
  </si>
  <si>
    <t>069-PRESTAR SERVICIOS PROFESIONALES PARA EL DESARROLLO DE ACCIONES TÉCNICAS  CON ACTORES DEL ECOSISTEMA LABORAL QUE PROMUEVAN  LA INCLUSIÓN LABORAL Y EL DERECHO FUNDAMENTAL AL TRABAJO DE LAS PERSONAS CON DISCAPACIDAD A NIVEL URBANO Y RURAL</t>
  </si>
  <si>
    <t>070</t>
  </si>
  <si>
    <t>070-PRESTAR SERVICIOS DE APOYO A LA GESTION PARA PARTICIPAR EN EL DESARROLLO DE LINEAMIENTOS TECNICOS CON ENFOQUE DIFERENCIAL EN EL MARCO DE LA PREVENCIÓN Y ERRADICACIÓN DEL TRABAJO INFANTIL Y PROTECCIÓN DEL ADOLESCENTE TRABAJADOR.</t>
  </si>
  <si>
    <t xml:space="preserve">A-02-02-02-008-002-01 
A-02-02-02-008-003-09 </t>
  </si>
  <si>
    <t>SERVICIOS JURIDICOS
OTROS SERVICIOS PROFESIONALES Y TÉCNICOS N.C.P.</t>
  </si>
  <si>
    <t>071</t>
  </si>
  <si>
    <t>071-PRESTAR SERVICIOS DE APOYO A LA GESTION EN LAS ACCIONES DE PREVENCION E IMPLEMENTACION DE POLITICAS PUBLICAS Y LAS PEORES FORMAS DE TRABAJO COMO LO SON CONDICIONES DE HABITABILIDAD EN CALLE Y MENDICIDAD</t>
  </si>
  <si>
    <t>072</t>
  </si>
  <si>
    <t>072-PRESTAR SERVICIOS DE APOYO A LA GESTION, PARA PARTICIPAR EN EL DESARROLLO DE LINEAMIENTOS TECNICOS Y NORMATIVOS CON ENFOQUE DE GÉNERO EN EL MARCO DE LA PREVENCIÓN DEL TRABAJO INFANTIL Y SUS PEORES FORMAS.</t>
  </si>
  <si>
    <t>073</t>
  </si>
  <si>
    <t>073-PRESTAR SERVICIOS PROFESIONALES PARA REALIZAR LAS ACTIVIDADES JURÍDICO-CONTRACTUALES EN LAS ETAPAS PRECONTRACTUAL, CONTRACTUAL Y POST CONTRACTUAL QUE SEAN REQUERIDAS EN EL MARCO DE LOS PROCESOS DE PREVENCIÓN Y ERRADICACIÓN DEL TRABAJO INFANTIL Y PROTECCIÓN DEL ADOLESCENTE TRABAJADOR.</t>
  </si>
  <si>
    <t>074</t>
  </si>
  <si>
    <t xml:space="preserve">074-PRESTAR SERVICIOS PROFESIONALES QUE PERMITAN EL DESARROLLO NORMATIVO DE LAS LINEAS DE POLÍTICA PÚBLICA EN MATERIA DE TRABAJO DECENTE Y TRABAJO A DISTANCIA CON ENFOQUE DE DERECHOS FUNDAMENTALES DEL TRABAJO </t>
  </si>
  <si>
    <t>075</t>
  </si>
  <si>
    <t>075-PRESTAR SERVICIOS PROFESIONALES PARA PROYECTAR O REVISAR     LINEAMIENTOS TÉCNICOS Y NORMATIVOS QUE CONTRIBUYAN A LA IMPLEMENTACION DEL MEJORAMIENTO DE LAS CONDICIONES DEL TRABAJO Y A LA PROMOCIÓN DE LA PROTECCIÓN DE LOS DERECHOS LABORALES DE LAS PERSONAS TRABAJADORAS MIGRANTES</t>
  </si>
  <si>
    <t>076</t>
  </si>
  <si>
    <t>076-PRESTAR SERVICIOS PROFESIONALES PARA REALIZAR LA ESTRUCTURACION DE LINEAMIENTOS TECNICO-JURIDICOS QUE PERMITAN LA IMPLEMENTACIÓN DE ESTÁNDARES INTERNACIONALES Y JUDICIALES INTERNOS SOBRE EL DERECHO DEL TRABAJO</t>
  </si>
  <si>
    <t>077</t>
  </si>
  <si>
    <t>077-PRESTAR SERVICIOS PROFESIONALES PARA LA PROYECCIÓN DE DOCUMENTOS TÉCNICOS QUE PERMITAN IMPLEMENTAR LA  POLÍTICA PÚBLICA DE TRABAJO DIGNO Y DECENTE.</t>
  </si>
  <si>
    <t xml:space="preserve">
A-02-02-02-008-003-09 </t>
  </si>
  <si>
    <t xml:space="preserve">
OTROS SERVICIOS PROFESIONALES Y TÉCNICOS N.C.P.</t>
  </si>
  <si>
    <t>078</t>
  </si>
  <si>
    <t>078-PRESTAR SERVICIOS PROFESIONALES PARA PROMOVER LOS DERECHOS FUNDAMENTALES DEL TRABAJO DE LA POBLACIÓN RURAL Y CAMPESINA</t>
  </si>
  <si>
    <t>079</t>
  </si>
  <si>
    <t>079-PRESTAR SERVICIOS PROFESIONALES DESDE EL COMPONENTE JURÍDICO PARA LA REALIZACIÓN DE ACCIONES DE PROMOCIÓN DE LOS DERECHOS FUNDAMENTALES DEL TRABAJO CON ÉNFASIS EN EL DERECHO A LA IGUALDAD Y LA NO DISCRIMINACIÓN</t>
  </si>
  <si>
    <t>080</t>
  </si>
  <si>
    <t>080-PRESTAR SERVICIOS PROFESIONALES PARA PARTICIPAR EN LAS ACTIVIDADES DE PROMOCIÓN Y FORTALECIMIENTO DEL DERECHO DE ASOCIACIÓN, DESDE LA ASISTENCIA TÉCNICA EN EL MARCO DE LA GARANTÍA DE LOS DERECHOS FUNDAMENTALES DEL TRABAJO</t>
  </si>
  <si>
    <t>081</t>
  </si>
  <si>
    <t>081-PRESTAR SERVICIOS PROFESIONALES PARA REALIZAR LAS ACTIVIDADES DE CARÁCTER JURIDICO QUE PERMITAN EL CUMPLIMIENTO DE LAS METAS ASOCIADAS A LA PROMOCIÓN DE LOS DERECHOS FUNDAMENTALES DEL TRABAJO.</t>
  </si>
  <si>
    <t>082</t>
  </si>
  <si>
    <t>082-PRESTAR SERVICIOS PROFESIONALES A LA DIRECCIÓN DE DERECHOS FUNDAMENTALES DEL TRABAJO, REALIZANDO ACCIONES DESDE EL COMPONENTE TECNICO-JURIDICO QUE PERMITAN LA DIVULGACIÓN Y PROMOCIÓN DE LOS DERECHOS FUNDAMENTALES DEL TRABAJO CON ÉNFASIS EN LA POBLACION PRIVADA DE LA LIBERTAD Y POSPENADOS</t>
  </si>
  <si>
    <t>083</t>
  </si>
  <si>
    <t>083-PRESTAR SERVICIOS PROFESIONALES PARA PARTICIPAR EN LA CONSTRUCCION DE ESTRATEGIAS QUE PERMITAN LA PROMOCIÓN DE LOS DERECHOS FUNDAMENTALES DEL TRABAJO DE POBLACIONES Y COMUNIDADES ÉTNICAS</t>
  </si>
  <si>
    <t>084</t>
  </si>
  <si>
    <t xml:space="preserve">084-PRESTAR SERVICIOS PROFESIONALES PARA REALIZAR ACTIVIDADES DE ARTICULACIÓN SOCIALIZACIÓN Y ACTUALIZACION RELACIONADAS CON LA INCLUSIÓN LABORAL Y LA PROMOCIÓN DE LOS DERECHOS FUNDAMENTALES DEL TRABAJO DE LAS PERSONAS Y ORGANIZACIONES PERTENECIENTES A LOS SECTORES SOCIALES (LGBTIQ+), </t>
  </si>
  <si>
    <t>085</t>
  </si>
  <si>
    <t>085-PRESTAR SERVICIOS PROFESIONALES PARA PARTICIPAR EN LA ELABORACION DE ESTRATEGIAS TECNICO-JURIDICAS CON ENFOQUE DE GÉNERO Y DIFERENCIAL, QUE PROMUEVAN EL ACCESO Y GOCE DE LOS DERECHOS LABORALES DE LAS PERSONAS QUE EJERCEN TRABAJO SEXUAL EN TODAS SUS MODALIDADES</t>
  </si>
  <si>
    <t>086</t>
  </si>
  <si>
    <t>086-PRESTAR SERVICIOS PROFESIONALES TENDIENTES A REALIZAR LA DIVULGACIÓN DE LA POLÍTICA PÚBLICA DE TRABAJO DIGNO Y DECENTE, IMPLEMENTACIÓN DE ESTRATEGIAS DE CONFLICTOS LABORALES Y BRINDAR ASISTENCIA TÉCNICA A LAS MESAS DE DIÁLOGO Y A LAS SUBCOMISIONES DEPARTAMENTALES EN LOS TERRITORIOS, ESPECIALMENTE VALLE DEL CAUCA Y BUENAVENTURA</t>
  </si>
  <si>
    <t>C-3604-1300-10-20306A-3604018-02</t>
  </si>
  <si>
    <t>087</t>
  </si>
  <si>
    <t xml:space="preserve">087-PRESTAR SERVICIOS PROFESIONALES DESDE EL COMPONENTE SOCIAL EN EL DESARROLLO DE LOS ESPACIOS DE DIÁLOGO SOCIAL CON ENFASIS EN EL SECTOR MINERO ENERGÉTICO ASI COMO EN LA PARTICIPACION EN EL DESARROLLO E IMPLEMENTACIÓN DEL PLAN GENERAL DEL CENSO SINDICAL CON ÉNFASIS EN EL SECTOR PÚBLICO  </t>
  </si>
  <si>
    <t>088</t>
  </si>
  <si>
    <t>088-PRESTAR SERVICIOS PROFESIONALES DESDE EL COMPONENTE ECONOMICO PARA REALIZAR LAS ACCIONES REQUERIDAD POR LA SECRETARÍA TÉCNICA DE LOS ESPACIOS DE DIÁLOGO SOCIAL INSTITUCIONALIZADOS, PARTICULARMENTE LA COMISIÓN DE CONCERTACIÓN DE POLÍTICAS SALARIALES Y LABORALES Y EL ACUERDO NACIONAL ESTATAL</t>
  </si>
  <si>
    <t>089</t>
  </si>
  <si>
    <t>089-PRESTAR SERVICIOS PROFESIONALES DESDE EL COMPONENTE JURIDICO PARA REALIZAR LAS ACCIONES A CARGO DE LA SUBDIRECCION DE PROMOCION DE LA ORGANIZACIÓN SOCIAL EN EL MARCO DE LA COMISIÓN ESPECIAL DE TRATAMIENTO DE CONFLICTOS ANTE LA OIT (CETCOIT) Y LOS ESPACIOS DE DIÁLOGO SOCIAL.</t>
  </si>
  <si>
    <t>090</t>
  </si>
  <si>
    <t>090-PRESTAR SERVICIOS PROFESIONALES A LA SUBDIRECCIÓN DE PROMOCIÓN DE LA ORGANIZACIÓN SOCIAL PARA REALIZAR LAS ACCIONES QUE PERMITAN EL  DESARROLLO DE ESPACIOS DE DIÁLOGO SOCIAL CON ÉNFASIS EN EL SECTOR SALUD.</t>
  </si>
  <si>
    <t>091</t>
  </si>
  <si>
    <t>091-PRESTAR SERVICIOS PROFESIONALES PARA REALIZAR LAS ACCIONES REQUERIDAS POR LA SUBDIRECCIÓN DE PROMOCIÓN DE LA ORGANIZACIÓN SOCIAL EN EL DESARROLLO DE ESPACIOS DE DIÁLOGO SOCIAL CON ÉNFASIS EN EL SECTOR PÚBLICO.</t>
  </si>
  <si>
    <t>092</t>
  </si>
  <si>
    <t>092-PRESTAR SERVICIOS PROFESIONALES PARA REALIZAR DESDE EL COMPONENTE JURÍDICO LAS ACCIONES REQUERIDAS EN EL MARCO DE LA AGENDA DE DIÁLOGO SOCIAL Y TRABAJO DIGNO Y DECENTE.</t>
  </si>
  <si>
    <t>093</t>
  </si>
  <si>
    <t>093-PRESTAR SERVICIOS PROFESIONALES PARA REALIZAR LAS ACCIONES QUE PERMITAN EL DESARROLLO DE LA ESTRATEGIA DE PEDAGOGÍA DE LA SUBDIRECCIÓN DE PROMOCIÓN DE LA ORGANIZACIÓN SOCIAL EN MATERIA DE DIÁLOGO SOCIAL, DERECHO DE ASOCIACIÓN Y LIBERTAD SINDICAL, EN EL MARCO DE LA AGENDA DE TRABAJO DIGNO Y DECENTE.</t>
  </si>
  <si>
    <t>094</t>
  </si>
  <si>
    <t>094-PRESTAR SERVICIOS PROFESIONALES A LA SUBDIRECCIÓN DE PROMOCIÓN DE LA ORGANIZACIÓN SOCIAL EN LA ELABORACIÓN DE LINEAMIENTOS DE DIÁLOGO SOCIAL Y ESPACIO DE INTERCAMBIO DE APRENDIZAJES  PARA LA PROMOCIÓN DE LOS DERECHOS FUNDAMENTALES DEL TRABAJO.</t>
  </si>
  <si>
    <t xml:space="preserve">A-02-02-02-008-002-01 
</t>
  </si>
  <si>
    <t xml:space="preserve">SERVICIOS JURIDICOS
</t>
  </si>
  <si>
    <t>095</t>
  </si>
  <si>
    <t>095-PRESTAR SERVICIOS PROFESIONALES AL DESPACHO Y A LA SUBDIRECCIÓN DE PROMOCIÓN DE LA ORGANIZACIÓN SOCIAL ARTICULANDO LAS ACCIONES QUE DESARROLLA EL MINISTERIO DEL TRABAJO TENDIENTES AL FORTALECIMIENTO DEL DIALOGO SOCIAL EN MATERIA DE JUVENTUDES.</t>
  </si>
  <si>
    <t>096</t>
  </si>
  <si>
    <t>096-PRESTAR SERVICIOS DE APOYO A LA GESTION PARA LA REALIZACION DE LAS ACCIONES A CARGO DE LA COMISIÓN ESPECIAL DE TRATAMIENTO DE CONFLICTOS ANTE LA OIT (CETCOIT) Y  LOS ESPACIOS DE DIÁLOGO SOCIAL, QUE DESARROLLA MINISTERIO DEL TRABAJO.</t>
  </si>
  <si>
    <t>097</t>
  </si>
  <si>
    <t>097-PRESTAR SERVICIOS PROFESIONALES A LA SUBDIRECCIÓN DE PROMOCIÓN DE LA ORGANIZACIÓN SOCIAL EN LA ARTICULACIÓN CON OBSERVATORIOS Y CENTROS DE PENSAMIENTO DEL TRABAJO,  QUE PERMITAN EL DESARROLLO DE ACCIONES CONJUNTAS, QUE APORTEN EN LA CARACTERIZACIÓN DE LA CONFLICTIVIDAD SOCIOLABORAL Y EL DE DIALOGO SOCIAL</t>
  </si>
  <si>
    <t>C-3604-1300-10-20306A-3604019-02</t>
  </si>
  <si>
    <t>098</t>
  </si>
  <si>
    <t>098-PRESTAR SERVICIOS PROFESIONALES PARA REALIZAR LAS ACCIONES DESDE EL COMPONENTE TECNICO QUE PERMITAN EL DESARROLLO DE INVESTIGACIONES Y ELABORACIÓN DE DOCUMENTOS SOBRE SECTORES, ACTORES O TERRITORIOS CRÍTICOS, DE ACUERDO CON LAS NECESIDADES DE INFORMACIÓN IDENTIFICADAS POR LA SUBDIRECCIÓN Y EL OBSERVATORIO DE CONFLICTOS SOCIOLABORALES.</t>
  </si>
  <si>
    <t>099</t>
  </si>
  <si>
    <t xml:space="preserve">099-PRESTAR SERVICIOS PROFESIONALES A LA DIRECCIÓN DE MOVILIDAD Y FORMACIÓN PARA EL TRABAJO ACOMPAÑANDO LA IMPLEMENTACIÓN DEL SUBSISTEMA DE FORMACIÓN PARA EL TRABAJO </t>
  </si>
  <si>
    <t>Judy Viviana Caldas Mera</t>
  </si>
  <si>
    <t>C-3603-1300-4-20306A-360311-02</t>
  </si>
  <si>
    <t>100</t>
  </si>
  <si>
    <t>100-PRESTAR SERVICIOS PROFESIONALES A LA DIRECCIÓN DE MOVILIDAD Y FORMACIÓN PARA EL TRABAJO ACOMPAÑANDO LA VERIFICACIÓN PARA HABILITACIÓN DE PROGRAMAS DEL SUBSISTEMA DE FORMACIÓN PARA EL TRABAJO</t>
  </si>
  <si>
    <t>101</t>
  </si>
  <si>
    <t>101-PRESTAR SERVICIOS PROFESIONALES A LA DIRECCIÓN DE MOVILIDAD Y FORMACIÓN PARA EL TRABAJO PARA ACOMPAÑAR LA IMPLEMENTACIÓN DE  LA RUTA METODOLÓGICA EN EL MARCO NACIONAL DE CUALIFICACIONES (MNC).</t>
  </si>
  <si>
    <t>102</t>
  </si>
  <si>
    <t>102-PRESTAR SERVICIOS PROFESIONALES A LA DIRECCIÓN DE MOVILIDAD Y FORMACIÓN PARA EL TRABAJO PARA ACOMPAÑAR LA IMPLEMENTACIÓN DE LOS LINEAMIENTOS TÉCNICOS DEL SUBSISTEMA DE NORMALIZACIÓN DE COMPETENCIAS</t>
  </si>
  <si>
    <t>103</t>
  </si>
  <si>
    <t>103-PRESTAR SERVICIOS PROFESIONALES A LA DIRECCIÓN DE MOVILIDAD Y FORMACIÓN PARA EL TRABAJO PARA ACOMPAÑAR  LA IMPLEMENTACIÓN DE LA VÍA DE CUALIFICACIÓN DE RECONOCIMIENTO DE APRENDIZAJES PREVIOS.</t>
  </si>
  <si>
    <t>104</t>
  </si>
  <si>
    <t>104-PRESTAR SERVICIOS DE APOYO PARA ADELANTAR EL DESARROLLO DE INSTRUMENTOS RELACIONADOS CON LOS PROCESOS Y PROCEDIMIENTOS DERIVADOS DE LA IMPLEMENTACIÓN DE LA POLÍTICA DE MOVILIDAD Y FORMACIÓN PARA EL TRABAJO.</t>
  </si>
  <si>
    <t>105</t>
  </si>
  <si>
    <t>105-PRESTAR SERVICIOS PROFESIONALES A LA DIRECCIÓN DE MOVILIDAD Y FORMACIÓN PARA EL TRABAJO EN LA GENERACIÓN DE RECOMENDACIONES PARA EL ASEGURAMIENTO Y GARANTÍA DE LA CALIDAD DE LA VÍA DE CUALIFICACIÓN DEL RECONOCIMIENTO DE APRENDIZAJES PREVIOS</t>
  </si>
  <si>
    <t>106</t>
  </si>
  <si>
    <t>106-PRESTAR SERVICIOS PROFESIONALES A LA DIRECCIÓN DE MOVILIDAD Y FORMACIÓN PARA EL TRABAJO PARA REVISAR TÉCNICAMENTE LOS PROCESOS DE INSCRIPCIÓN, SUSPENSIÓN O PÉRDIDA DE LA AUTORIZACIÓN DE LOS CENTROS DE CAPACITACIÓN Y ENTRENAMIENTO PARA LA PREVENCIÓN DEL RIESGO</t>
  </si>
  <si>
    <t>C-3603-1300-4-20306A-3603021-02</t>
  </si>
  <si>
    <t>107</t>
  </si>
  <si>
    <t>107-PRESTAR SERVICIOS PROFESIONALES A LA DIRECCIÓN DE MOVILIDAD Y FORMACIÓN PARA EL TRABAJO PARA REVISAR TÉCNICAMENTE LOS PROCESOS DE INSCRIPCIÓN, SUSPENSIÓN O PÉRDIDA DE LA AUTORIZACIÓN DE  LAS UNIDADES VOCACIONALES DE APRENDIZAJE EN EMPRESA (UVAE)</t>
  </si>
  <si>
    <t>108</t>
  </si>
  <si>
    <t>108-PRESTAR SERVICIOS PROFESIONALES A LA DIRECCIÓN DE MOVILIDAD Y FORMACIÓN PARA EL TRABAJO EN LAS ETAPAS DE PLANEACIÓN, AJUSTES, EJECUCIÓN Y SEGUIMIENTO DEL PROGRAMA DE PRÁCTICAS LABORALES</t>
  </si>
  <si>
    <t>109</t>
  </si>
  <si>
    <t>109-PRESTAR SERVICIOS PROFESIONALES A LA DIRECCIÓN DE MOVILIDAD Y FORMACIÓN PARA EL TRABAJO EN LA GESTIÓN DE LAS CONVOCATORIAS DEL PROGRAMA DE PRÁCTICAS LABORALES.</t>
  </si>
  <si>
    <t>110</t>
  </si>
  <si>
    <t>110-PRESTAR SERVICIOS PROFESIONALES A LA DIRECCIÓN DE MOVILIDAD Y FORMACIÓN PARA EL TRABAJO REALIZANDO ACOMPAÑAMIENTO EN LA GESTIÓN CONTABLE Y FINANCIERA DEL PROGRAMA DE PRÁCTICAS LABORALES.</t>
  </si>
  <si>
    <t>A-02-02-02-008-002-02</t>
  </si>
  <si>
    <t>SERVICIOS DE CONTABILIDAD, AUDITORIA Y TENEDURIA DE LIBROS</t>
  </si>
  <si>
    <t>111</t>
  </si>
  <si>
    <t>111-PRESTAR SERVICIOS PROFESIONALES A LA DIRECCIÓN DE MOVILIDAD Y FORMACIÓN PARA EL TRABAJO EN EL PROCESO DE INFORMACIÓN Y VERIFICACIÓN DE REQUISITOS DE LAS ETAPAS DEL PROGRAMA DE PRÁCTICAS LABORALES</t>
  </si>
  <si>
    <t>112</t>
  </si>
  <si>
    <t>112-PRESTAR SERVICIOS PROFESIONALES A LA DIRECCIÓN DE MOVILIDAD Y FORMACIÓN PARA EL TRABAJO EN LA EJECUCIÓN Y SEGUIMIENTO DE LAS CONVOCATORIAS DEL PROGRAMA DE PRÁCTICAS LABORALES</t>
  </si>
  <si>
    <t>113</t>
  </si>
  <si>
    <t>113-CONSTITUCIÓN DE UN ENCARGO FIDUCIARIO PARA CUSTODIAR Y ADMINISTRAR LOS RECURSOS ASIGNADOS PARA EL AUXILIO DE PRÁCTICA DEL PROGRAMA DE PRÁCTICAS LABORALES Y GIRAR LOS INCENTIVOS A LOS ESTUDIANTES BENEFICIARIOS DEL PROGRAMA, EN LOS TÉRMINOS Y CONDICIONES DISPUESTAS EN LAS NORMAS QUE LO REGULEN, ADICIONEN Y MODIFIQUEN</t>
  </si>
  <si>
    <t>A-02-02-02-007-001-05-4</t>
  </si>
  <si>
    <t>SERVICIOS FIDUCIARIOS Y DE CUSTODIA</t>
  </si>
  <si>
    <t>114</t>
  </si>
  <si>
    <t>114-PRESTAR SERVICIOS PROFESIONALES A LA DIRECCIÓN DE MOVILIDAD Y FORMACIÓN PARA EL TRABAJO PARA GESTIONAR LA IMPLEMENTACIÓN DE LA PLATAFORMA DE INFORMACIÓN DEL SISTEMA NACIONAL DE CUALIFICACIONES, EN LOS MÓDULOS SUBSISTEMA DE FORMACIÓN PARA EL TRABAJO SFT, NORMALIZACIÓN DE COMPETENCIAS , RECONOCIMIENTO DE APRENDIZAJES PREVIOS RAP Y MARCO NACIONAL DE CUALIFICACIONES MNC.</t>
  </si>
  <si>
    <t>C-3603-1300-4-20306A-3603022-02</t>
  </si>
  <si>
    <t>115</t>
  </si>
  <si>
    <t>115-PRESTAR SERVICIOS PROFESIONALES A LA DIRECCIÓN DE MOVILIDAD Y FORMACIÓN PARA EL TRABAJO PARA EL DESARROLLO CORRECTIVO Y ADAPTATIVO DEL APLICATIVO DE CENTROS DE ENTRENAMIENTO PARA LA PREVENCIÓN DEL RIESGO Y LAS UNIDADES VOCACIONALES DE APRENDIZAJE EN EMPRESA (UVAE)</t>
  </si>
  <si>
    <t>116</t>
  </si>
  <si>
    <t>43211500; 43233700; 43233000; 81112400; 81112500</t>
  </si>
  <si>
    <t>116-ADQUIRIR UNIDADES COMPUTACIONALES PARA EL MONTAJE DE APLICACIONES DEL MINISTERIO DEL TRABAJO EN NUBE PÚBLICA.</t>
  </si>
  <si>
    <t>A-02-02-02-008-003-01-5</t>
  </si>
  <si>
    <t>SERVICIOS DE SUMINISTRO DE INFRAESTRUCTURA DE HOSTING Y DE TECNOLOGÍA DE LA INFORMACIÓN (TI)</t>
  </si>
  <si>
    <t>117</t>
  </si>
  <si>
    <t xml:space="preserve">117-PRESTAR SERVICIOS PROFESIONALES A LA DIRECCIÓN DE MOVILIDAD Y FORMACIÓN PARA EL TRABAJO EN EL ANÁLISIS DE ESTUDIOS DE BRECHAS Y TENDENCIAS PARA EL FORTALECIMIENTO DE LA POLÍTICA DE TALENTO HUMANO </t>
  </si>
  <si>
    <t>118</t>
  </si>
  <si>
    <t xml:space="preserve">118-PRESTAR SERVICIOS PROFESIONALES A LA DIRECCIÓN DE MOVILIDAD Y FORMACIÓN PARA EL TRABAJO PARA LA ELABORACIÓN DE INSUMOS EN EL MARCO DE LA AGENDA NORMATIVA 2025, ASÍ COMO LA IMPLEMENTACIÓN DE LA ESTRATEGIA DE INTEGRACIÓN SOCIOLABORAL DE LOS FLUJOS MIGRATORIOS MIXTOS. </t>
  </si>
  <si>
    <t>C-3603-1300-4-20306A-3603020-02</t>
  </si>
  <si>
    <t>119</t>
  </si>
  <si>
    <t>119-PRESTAR SERVICIOS DE APOYO A LA GESTIÓN A LA DIRECCIÓN DE MOVILIDAD Y FORMACIÓN PARA EL TRABAJO PARA FORTALECER LA IMPLEMENTACIÓN DE LA ESTRATEGIA DE SOCIALIZACIÓN DE LOS APLICATIVOS EN MATERIA DE MIGRACIÓN LABORAL</t>
  </si>
  <si>
    <t>120</t>
  </si>
  <si>
    <t>120-PRESTAR SERVICIOS PROFESIONALES  A LA DIRECCIÓN DE MOVILIDAD Y FORMACIÓN PARA EL TRABAJO EN LA DEFINICIÓN Y ESTRUCTURACIÓN DE UNA ESTRATEGIA QUE PROMUEVA EL RESPETO Y LA GARANTÍA DE LOS DERECHOS SOCIOLABORALES DE LA POBLACIÓN MIGRANTE EN SECTORES ECONÓMICOS PRIORIZADOS.</t>
  </si>
  <si>
    <t>121</t>
  </si>
  <si>
    <t>121-PRESTAR SERVICIOS PROFESIONALES A LA DIRECCIÓN DE MOVILIDAD Y FORMACIÓN PARA EL TRABAJO, CON EL FIN DE ACOMPAÑAR EL FORTALECIMIENTO E IMPLEMENTACIÓN DE ESTRATEGIAS INTEGRALES ORIENTADAS A LA PREVENCIÓN DEL DELITO DE TRATA DE PERSONAS CON FINES DE TRABAJO FORZOSO Y DE OFERTAS LABORALES FRAUDULENTAS.</t>
  </si>
  <si>
    <t>122</t>
  </si>
  <si>
    <t>122-PRESTAR SERVICIOS PROFESIONALES A LA DIRECCIÓN DE MOVILIDAD Y FORMACIÓN PARA EL TRABAJO, GENERANDO MECANISMOS QUE PROMUEVAN LA INSERCCION LABORAL DE LOS FLUJOS MIGRATORIOS MIXTOS EN EL MARCO DE UNA MIGRACIÓN SEGURA, ORDENADA Y REGULAR.</t>
  </si>
  <si>
    <t>123</t>
  </si>
  <si>
    <t>123-PRESTAR SERVICIOS PROFESIONALES A LA DIRECCIÓN DE MOVILIDAD Y FORMACIÓN PARA EL TRABAJO ACOMPAÑANDO EL MANTENIMIENTO, ACTUALIZACIÓN, MEJORAS ADAPTATIVAS Y CORRECTIVAS DE LOS APLICATIVOS EN MATERIA DE MIGRACIÓN LABORAL.</t>
  </si>
  <si>
    <t>124</t>
  </si>
  <si>
    <t>124-PRESTAR SERVICIOS PROFESIONALES A LA DIRECCIÓN DE MOVILIDAD Y FORMACIÓN PARA EL TRABAJO EN LA ELABORACIÓN DE DOCUMENTOS, BOLETINES O INFOGRAFIAS PARA IDENTIFICAR EL PANORAMA DEL MERCADO LABORAL DE LOS FLUJOS MIGRATORIOS MIXTOS, Y ASÍ PODER GENERAR RECOMENDACIONES EN MATERIA DE POLITICA PÚBLICA.</t>
  </si>
  <si>
    <t>125</t>
  </si>
  <si>
    <t>80111623;80141607;80141902;78111502;78111503;78111802;
78111803;78111808;80161502;80161507;81141601;81141604;
81141606;90101601;90101602;90101603;90101604;90101501;90111501;90111502;90111503;
90111504;90111601;90111602;
90111603;90121502;90151802;90151803;93141701;93141702;
93141706;93141707;93141709;93141710</t>
  </si>
  <si>
    <t>125-PRESTAR SERVICIOS DE LOGÍSTICA PARA APOYAR EL DESARROLLO DE LAS POLÍTICAS, PROGRAMAS Y PROYECTOS EN CUMPLIMIENTO DE LOS COMPROMISOS DEL MINISTERIO DEL TRABAJO</t>
  </si>
  <si>
    <t>A-02-02-02-008-005-09-6</t>
  </si>
  <si>
    <t>SERVICIOS DE ORGANIZACIÓN Y ASISTENCIA DE CONVENCIONES Y FERIAS</t>
  </si>
  <si>
    <t>126</t>
  </si>
  <si>
    <t>126-PRESTAR SERVICIOS PROFESIONALES DE CARÁCTER JURÍDICO PARA REALIZAR LA DEFENSA TÉCNICA DE LOS INTERESES DEL MINISTERIO DEL TRABAJO, EN LOS PROCESOS JUDICIALES Y EXTRAJUDICIALES EN LOS QUE ESTE SEA PARTE Y QUE ESTÉN A CARGO DE LA OFICINA ASESORA JURÍDICA.</t>
  </si>
  <si>
    <t>Andres Felipe Quintero Valencia</t>
  </si>
  <si>
    <t>C-3699-1300-11-53105B-3699071-02</t>
  </si>
  <si>
    <t>127</t>
  </si>
  <si>
    <t>127-PRESTAR SERVICIOS PROFESIONALES DE CARÁCTER JURÍDICO PARA LA DEFENSA DEL MINISTERIO DEL TRABAJO EN LOS DIFERENTES LITIGIOS, TANTO JUDICIALES COMO EXTRAJUDICIALES, QUE LE SEAN ASIGNADOS.</t>
  </si>
  <si>
    <t>128</t>
  </si>
  <si>
    <t>128-PRESTAR SERVICIOS PROFESIONALES AL GRUPO DE TRABAJO DE DEFENSA JUDICIAL DE LA ENTIDAD, EN LA REDACCIÓN DE DOCUMENTOS DE CARÁCTER JURÍDICO PARA LOS COMITÉS DE CONCILIACIÓN Y EJERCER LA REPRESENTACIÓN DE LA ENTIDAD EN LOS PROCESOS JUDICIALES QUE LE SEAN ASIGNADOS.</t>
  </si>
  <si>
    <t>129</t>
  </si>
  <si>
    <t>129-PRESTAR SERVICIOS PROFESIONALES EN MATERIA JURÍDICA A LA OFICINA ASESORA JURÍDICA DEL MINISTERIO DEL TRABAJO EN EL DESARROLLO DE ESTRATEGIAS DE DEFENSA TÉCNICA, ASÍ COMO EJERCER LA REPRESENTACIÓN  JUDICIAL EN LOS CASOS QUE LE SEAN ASIGNADOS.</t>
  </si>
  <si>
    <t>130</t>
  </si>
  <si>
    <t>130-PRESTAR SERVICIOS PROFESIONALES A LA OFICINA ASESORA JURÍDICA DEL MINISTERIO DEL TRABAJO, REALIZANDO  LAS GESTIONES CONTABLES Y FINANCIERAS QUE SEAN REQUERIDAS EN LOS PROCESOS DE LIQUIDACIÓN Y PAGO DE SENTENCIAS ASIGNADOS.</t>
  </si>
  <si>
    <t>SERVICIOS DE CONTABILIDAD, AUDITORÍA Y TENEDURÍA DE LIBROS</t>
  </si>
  <si>
    <t>131</t>
  </si>
  <si>
    <t>131-PRESTAR SERVICIOS AL GRUPO DE DEFENSA JUDICIAL DE LA OFICINA ASESORA JURÍDICA, PARA REALIZAR LAS ACTIVIDADES DE APOYO ADMINISTRATIVO A LA GESTIÓN QUE SE REQUIERAN RESPECTO DE LAS ACTUACIONES DE DEFENSA JUDICIAL Y EN LA ACTUALIZACIÓN DE LOS SISTEMAS DE INFORMACIÓN A CARGO DEL GRUPO.</t>
  </si>
  <si>
    <t>A-02-02-02-008-005-09-5</t>
  </si>
  <si>
    <t>SERVICIOS AUXILIARES ESPECIALIZADOS DE OFICINA</t>
  </si>
  <si>
    <t>132</t>
  </si>
  <si>
    <t>132-PRESTAR SERVICIOS PROFESIONALES A LA OFICINA ASESORA JURÍDICA DEL MINISTERIO DEL TRABAJO, PARA REALIZAR LA PROYECCIÓN Y/O REVISIÓN DE RESPUESTA A LAS SOLICITUDES DE CONSULTAS Y CONCEPTOS TÉCNICOS EN MATERIA LABORAL QUE HAGA LA CIUDADANÍA.</t>
  </si>
  <si>
    <t>133</t>
  </si>
  <si>
    <t>133-PRESTAR SERVICIOS PROFESIONALES AL GRUPO DE TRABAJO DE ATENCIÓN DE CONSULTAS EN MATERIA LABORAL DE LA OFICINA ASESORA JURÍDICA DEL MINISTERIO DEL TRABAJO EN LA PROYECCIÓN DE RESPUESTAS DE CARÁCTER JURÍDICO LEGAL RELACIONADAS CON LAS NORMAS COLECTIVAS DEL TRABAJO.</t>
  </si>
  <si>
    <t>134</t>
  </si>
  <si>
    <t>134-PRESTAR SERVICIOS AL GRUPO DE TRABAJO DE ACCIONES DE TUTELA DEL MINISTERIO DEL TRABAJO, PARA REALIZAR LAS ACTIVIDADES DE APOYO ADMINISTRATIVO A LA GESTIÓN QUE SE REQUIERAN RESPECTO DE LAS ACCIONES CONSTITUCIONALES EN CONTRA DE LA ENTIDAD Y  EN LA ACTUALIZACIÓN DE LOS SISTEMAS DE INFORMACIÓN A CARGO DEL GRUPO.</t>
  </si>
  <si>
    <t>135</t>
  </si>
  <si>
    <t>135-PRESTAR SERVICIOS A LA OFICINA ASESORA JURÍDICA DEL MINISTERIO DEL TRABAJO PARA REALIZAR LAS ACTIVIDADES DE APOYO ADMINISTRATIVO A LA GESTIÓN QUE SE REQUIERAN RESPECTO DE LOS DIFERENTES PROCESOS JURÍDICOS A CARGO, EN EL MARCO DE LA IMPLEMENTACIÓN DE LAS POLÍTICAS DEL MIPG.</t>
  </si>
  <si>
    <t>136</t>
  </si>
  <si>
    <t>136-PRESTAR SERVICIOS PROFESIONALES AL GRUPO DE APOYO NORMATIVO DEL MINISTERIO DEL TRABAJO, EJECUTANDO EL ESTUDIO DE LA VIABILIDAD JURÍDICA DE LOS PROYECTOS NORMATIVOS Y DEMÁS DOCUMENTOS QUE LE SEAN ASIGNADOS.</t>
  </si>
  <si>
    <t>C-3699-1300-11-53105B-3699060-02</t>
  </si>
  <si>
    <t>137</t>
  </si>
  <si>
    <t>137-PRESTAR SERVICIOS PROFESIONALES AL GRUPO DE COBRO COACTIVO DE LA OFICINA ASESORA JURÍDICA DEL MINISTERIO DEL TRABAJO EN EL DESARROLLO DEL PROCEDIMIENTO DE COBRO COACTIVO DE LAS DEUDAS A FAVOR DE LOS DIFERENTES FONDOS A CARGO DE LA ENTIDAD.</t>
  </si>
  <si>
    <t>138</t>
  </si>
  <si>
    <t>138-PRESTAR SERVICIOS PROFESIONALES A LA OFICINA ASESORA JURÍDICA DEL MINISTERIO DEL TRABAJO EN LA EJECUCIÓN INTEGRAL DEL PROCESO DE RECAUDO DE LAS ACREENCIAS DE DIFERENTES FUENTES, A FAVOR DE LA ENTIDAD.</t>
  </si>
  <si>
    <t>139</t>
  </si>
  <si>
    <t>139-PRESTAR SERVICIOS DE APOYO A LA GESTIÓN AL GRUPO DE COBRO COACTIVO DE LA OFICINA ASESORA JURÍDICA DEL MINISTERIO DEL TRABAJO PARA LA EJECUCIÓN DE TAREAS ADMINISTRATIVAS RELACIONADAS CON LA GESTIÓN DOCUMENTAL DE LOS EXPEDIENTES DE COBRO COACTIVO.</t>
  </si>
  <si>
    <t>140</t>
  </si>
  <si>
    <t>80121500;80121502;80121609:80121706;90101805;81112001</t>
  </si>
  <si>
    <t>140-PRESTAR EL SERVICIO ESPECIALIZADO DE VIGILANCIA, UBICACIÓN, REVISIÓN Y SEGUIMIENTO DE LOS PROCESOS JUDICIALES Y EXTRAJUDICIALES QUE CURSEN EN LOS DIFERENTES DESPACHOS JUDICIALES Y OTROS ENTES EN EL PAÍS EN LOS QUE SEA PARTE LA ENTIDAD, INCLUYENDO LA CONSULTA AUTOMÁTICA DE DIVERSAS FUENTES DE INFORMACIÓN JUDICIALES.</t>
  </si>
  <si>
    <t>141</t>
  </si>
  <si>
    <t>141-PRESTAR LOS SERVICIOS DE APOYO A LA GESTIÓN A LA OFICINA ASESORA DE PLANEACIÓN ACOMPAÑANDO LAS ACCIONES Y ACTIVIDADES RELACIONADAS CON LAS ACTUACIONES ADMINISTRATIVAS QUE SE REQUIERAN PARA LA IMPLEMENTACIÓN DEL MODELO INTEGRADO DE PLANEACIÓN Y GESTIÓN</t>
  </si>
  <si>
    <t>Javier Mauricio Gómez Mantilla</t>
  </si>
  <si>
    <t>C-3699-1300-12-53105B-3699060-02</t>
  </si>
  <si>
    <t>C-3699-1300-12-53105B-3699063-02</t>
  </si>
  <si>
    <t>142</t>
  </si>
  <si>
    <t>142-PRESTAR LOS SERVICIOS PROFESIONALES A LA OFICINA ASESORA DE PLANEACIÓN ACOMPAÑANDO LA EVALUACIÓN DE DESEMPEÑO INSTITUCIONAL EN EL MARCO DE LA FORMULACIÓN Y EJECUCIÓN DE POLÍTICAS PÚBLICAS, PLANES PROGRAMAS Y PROYECTOS DEL SECTOR TRABAJO.</t>
  </si>
  <si>
    <t>C-3699-1300-12-53105B-3699055-02</t>
  </si>
  <si>
    <t>143</t>
  </si>
  <si>
    <t>143-PRESTAR SERVICIOS PROFESIONALES ESPECIALIZADOS A LA OFICINA ASESORA DE PLANEACIÓN ACOMPAÑANDO LAS ACCIONES Y ACTIVIDADES PARA LA GESTIÓN Y OPERATIVIDAD DEL MODELO INTEGRADO DE PLANEACIÓN Y GESTIÓN.</t>
  </si>
  <si>
    <t>C-3699-1300-12-53105B-3699053-02</t>
  </si>
  <si>
    <t>144</t>
  </si>
  <si>
    <t>144-PRESTAR LOS SERVICIOS PROFESIONALES A LA OFICINA ASESORA DE PLANEACIÓN ACOMPAÑANDO EL DESARROLLO DE ACCIONES Y ACTIVIDADES RELACIONADAS CON LA GESTIÓN ESTADÍSTICA, ANÁLISIS DE DATOS Y CON EL DISEÑO DE INSTRUMENTOS METODOLÓGICOS, EVALUACIÓN Y SOCIALIZACIÓN DE RESULTADOS DEL SEGUIMIENTO DE PLANES Y PROGRAMAS DE POBLACIONES DIFERENCIALES Y DE LAS REGIONES DEL SECTOR TRABAJO.</t>
  </si>
  <si>
    <t>145</t>
  </si>
  <si>
    <t>145-PRESTAR LOS SERVICIOS PROFESIONALES A LA OFICINA ASESORA DE PLANEACIÓN ACOMPAÑANDO EL DESARROLLO DE ACCIONES Y ACTIVIDADES PARA EL SEGUIMIENTO DE PLANES Y PROYECTOS Y LA IMPLEMENTACIÓN DEL MODELO INTEGRADO DE PLANEACIÓN Y GESTIÓN.</t>
  </si>
  <si>
    <t>146</t>
  </si>
  <si>
    <t>146-PRESTAR LOS SERVICIOS PROFESIONALES ESPECIALIZADOS A LA OFICINA ASESORA DE PLANEACIÓN ACOMPAÑANDO EL DESARROLLO DE ACCIONES Y ACTIVIDADES RELACIONADAS CON LA FORMULACIÓN Y SEGUIMIENTO DE INICIATIVAS Y COMPROMISOS RELACIONADOS CON GÉNERO Y OTRAS POBLACIONES DIFERENCIALES.</t>
  </si>
  <si>
    <t>147</t>
  </si>
  <si>
    <t>147-PRESTAR LOS SERVICIOS PROFESIONALES ESPECIALIZADOS A LA OFICINA ASESORA DE PLANEACIÓN ACOMPAÑANDO EL DESARROLLO DE ACCIONES Y ACTIVIDADES DE FORMULACIÓN, SEGUIMIENTO A INICIATIVAS Y COMPROMISOS RELACIONADOS CON LA REFORMA RURAL INTEGRAL Y OTRAS POBLACIONES VULNERABLES.</t>
  </si>
  <si>
    <t>148</t>
  </si>
  <si>
    <t>148-PRESTAR SERVICIOS PROFESIONALES PARA REALIZAR LAS ACTUACIONES ADMINISTRATIVAS EN EL GRUPO DE GESTIÓN CONTRACTUAL DE LA SUBDIRECCIÓN ADMINISTRATIVA Y FINANCIERA NECESARIAS QUE PERMITAN LA CONSOLIDACIÓN INTEGRAL DE LOS SISTEMAS DE GESTIÓN DEL MINISTERIO DEL TRABAJO.</t>
  </si>
  <si>
    <t>149</t>
  </si>
  <si>
    <t>149-PRESTAR SERVICIOS PROFESIONALES  A LA SUBDIRECCIÓN DE TALENTO HUMANO EN EL  ACOMPAÑAMIENTO EN LA IMPLEMENTACIÓN DEL SISTEMA DE SEGURIDAD Y SALUD EN EL TRABAJO  EN EL MARCO DEL MODELO INTEGRADO DE PLANEACIÓN Y GESTIÓN</t>
  </si>
  <si>
    <t>150</t>
  </si>
  <si>
    <t xml:space="preserve">81112202; 81112210; 81111820 </t>
  </si>
  <si>
    <t>150-ADQUISICIÓN DEL SERVICIO DE ACTUALIZACIÓN Y MANTENIMIENTO DE LA HERRAMIENTA DE APOYO ESTRATÉGICO Y DE GESTIÓN: SUITE VISIÓN EMPRESARIAL CON EL FIN DE FORTALECER LA IMPLEMENTACIÓN, SOSTENIBILIDAD Y MEJORA DEL SISTEMA DE GESTIÓN</t>
  </si>
  <si>
    <t>151</t>
  </si>
  <si>
    <t>151-PRESTAR LOS SERVICIOS PROFESIONALES EN DERECHO A LA OFICINA DE CONTROL DISCIPLINARIO DEL MINISTERIO DEL TRABAJO, PARA EL DESARROLLO SUSTANCIAL, PROCESAL, PROCEDIMENTAL Y DE TRÁMITE DE LOS EXPEDIENTES QUE SE ADELANTAN EN LA ETAPA DE INSTRUCCIÓN, CONFORME A LA NORMATIVA VIGENTE.</t>
  </si>
  <si>
    <t>Mauro E. Bohorquez Vacca</t>
  </si>
  <si>
    <t>A-02-02-02-008-002</t>
  </si>
  <si>
    <t>152</t>
  </si>
  <si>
    <t xml:space="preserve">152-PRESTAR LOS SERVICIOS PROFESIONALES EN DERECHO A LA OFICINA DE CONTROL DISCIPLINARIO DEL MINISTERIO DEL TRABAJO, PARA LA PROYECCIÓN DE ACTOS ADMINISTRATIVOS, Y SUSTANCIACIÓN DE LOS EXPEDIENTES DISCIPLINARIOS EN LA ETAPA DE INSTRUCCIÓN.	</t>
  </si>
  <si>
    <t>153</t>
  </si>
  <si>
    <t>153-PRESTAR LOS SERVICIOS PROFESIONALES EN MATERIA JURÍDICA DISCIPLINARIA A LA OFICINA DE CONTROL DISCIPLINARIO DEL MINISTERIO DEL TRABAJO, PARA EL DESARROLLO SUSTANCIAL, PROCESAL, PROCEDIMENTAL Y DE TRÁMITE DE LOS EXPEDIENTES QUE CURSAN EN ETAPA DE INSTRUCCIÓN</t>
  </si>
  <si>
    <t>154</t>
  </si>
  <si>
    <t>154-PRESTAR LOS SERVICIOS PROFESIONALES A LA OFICINA DE CONTROL DISCIPLINARIO DEL MINISTERIO DEL TRABAJO, PARA REALIZAR ACTIVIDADES DE SUSTANCIACIÓN Y PRACTICA DE PRUEBAS DE PROCESOS DISCIPLINARIOS QUE SE ADELANTAN EN LA ETAPA DE INSTRUCCIÓN</t>
  </si>
  <si>
    <t>155</t>
  </si>
  <si>
    <t xml:space="preserve">155-
PRESTAR SERVICIOS DE APOYO EN LA OFICINA DE CONTROL DISCIPLINARIO EN LA GESTIÓN SUSTANCIAL, PROCESAL, PROCEDIMENTAL, DIGITAL Y DOCUMENTAL DISCIPLINARIA DEL MINISTERIO DEL TRABAJO, EN CUMPLIMIENTO DE LA NORMATIVA VIGENTE.
</t>
  </si>
  <si>
    <t>SERVICIOS AUXILIARES ESPECIALIZADOS DE OFICINA.</t>
  </si>
  <si>
    <t>156</t>
  </si>
  <si>
    <t xml:space="preserve">156-PRESTAR SERVICIOS ADELANTANDO ACTIVIDADES ADMINISTRATIVAS Y JURÍDICAS REQUERIDAS EN LOS PROCESOS DISCIPLINARIOS A CARGO DE LA OFICINA DE CONTROL DISCIPLINARIO.
</t>
  </si>
  <si>
    <t>157</t>
  </si>
  <si>
    <t xml:space="preserve">157-PRESTAR SERVICIOS PROFESIONALES EN LA OFICINA DE CONTROL DISCIPLINARIO DEL MINISTERIO DEL TRABAJO PARA REALIZAR ACTIVIDADES RELACIONADOS CON LA SUSTANCIACIÓN, COMUNICACIONES Y NOTIFICACIONES DE LOS PROCESOS DISCIPLINARIOS EN CURSO QUE SE ENCUENTREN EN ETAPA DE INSTRUCCIÓN
</t>
  </si>
  <si>
    <t>158</t>
  </si>
  <si>
    <t xml:space="preserve">158-PRESTAR SERVICIOS PROFESIONALES EN MATERIA DE ARCHIVO A LA OFICINA DE CONTROL DISCIPLINARIO, ADELANTANDO LAS ACTIVIDADES DE GESTIÓN DOCUMENTAL A LOS PROCESOS DISCIPLINARIOS Y DE TRÁMITE CONFORME A LAS TABLAS DE RETENCIÓN DOCUMENTAL VIGENTES
</t>
  </si>
  <si>
    <t>159</t>
  </si>
  <si>
    <t>159-PRESTAR LOS SERVICIOS PROFESIONALES PARA EL DESARROLLO DE ACTIVIDADES EN EL MARCO DE LOS ROLES ASIGNADOS A LA OFICINA DE CONTROL INTERNO, ESPECIALMENTE DESDE EL COMPONENTE CONTABLE Y FINANCIERO.</t>
  </si>
  <si>
    <t>Sandra Piedad Barrera Valbuena</t>
  </si>
  <si>
    <t>SERVICIOS JURÍDICOS Y CONTABLES</t>
  </si>
  <si>
    <t>160</t>
  </si>
  <si>
    <t>160-PRESTAR SERVICIOS PROFESIONALES A LA OFICINA DE CONTROL INTERNO PARA ADELANTAR PROCESOS JURÍDICOS EN EL DESARROLLO DE LAS AUDITORÍAS DE GESTIÓN Y ACTIVIDADES DE REQUERIMIENTO LEGAL CONFORME A LA NORMATIVIDAD VIGENTE.</t>
  </si>
  <si>
    <t>161</t>
  </si>
  <si>
    <t>161-PRESTAR SERVICIOS PROFESIONALES DESARROLLANDO ACTIVIDADES DE SEGUIMIENTO, EVALUACIÓN Y CONTROL PARA EL FORTALECIMIENTO DEL SISTEMA DE CONTROL INTERNO, PARTICULARMENTE CON AUDITORÍAS RELACIONADAS EN TEGNOLOGÍA DE LA INFORMACIÓN.</t>
  </si>
  <si>
    <t>162</t>
  </si>
  <si>
    <t>162-PRESTAR SERVICIOS PROFESIONALES EN EL DESARROLLO DE LAS ACTIVIDADES PROPIAS ASIGNADAS POR LEY A LAS OFICINAS DE CONTROL INTERNO Y AUDITORÍAS DE GESTIÓN DE CONFORMIDAD CON LO ESTABLECIDO EN LA GUÍA DE AUDITORÍA PARA ENTIDADES PÚBLICAS DEL DAFP.</t>
  </si>
  <si>
    <t>163</t>
  </si>
  <si>
    <t>163-PRESTAR LOS SERVICIOS PROFESIONALES EN LA OFICINA DE CONTROL INTERNO, PARA EL DESARROLLO DE ACTIVIDADES DE FORTALECIMIENTO EN LOS PROCESOS DE CONTROL INTERNO Y EN EL SISTEMA INTEGRADO DE GESTIÓN DE LA ENTIDAD.</t>
  </si>
  <si>
    <t>164</t>
  </si>
  <si>
    <t>81111501; 81111503; 81111704; 81111705; 81111707; 81111806; 81111808; 81112002; 80121706; 81102702; 81121504</t>
  </si>
  <si>
    <t>164-AUNAR ESFUERZOS TÉCNICOS, ADMINISTRATIVOS Y FINANCIEROS PARA APOYAR TÉCNICA Y JURÍDICAMENTE LA REGLAMENTACIÓN DE LA LEY 2381 DE 2024,  DESARROLLAR LA FASE INICIAL DEL DISEÑO DEL SISTEMA PÚBLICO ÚNICO INTEGRADO DE INFORMACIÓN DE PROTECCIÓN SOCIAL INTEGRAL PARA LA VEJEZ Y CONSTRUIR SERVICIOS DE INFORMACIÓN PARA EL ANÁLISIS Y SEGUIMIENTO DE LOS DATOS, QUE APOYEN LA TOMA DE DECISIONES DEL MINISTERIO DEL TRABAJO.</t>
  </si>
  <si>
    <t>Soraya Pino Canosa</t>
  </si>
  <si>
    <t xml:space="preserve">C-3601-1300-10-20101C-3601008-02
</t>
  </si>
  <si>
    <t>C-3601-1300-10-20101C-3601015-02</t>
  </si>
  <si>
    <t xml:space="preserve">A-02-02-02-009-007-09
A-02-02-02-008-002-01
A-02-02-02-008-003-03 </t>
  </si>
  <si>
    <t>OTROS SERVICIOS DIVERSOS N.C.P.
SERVICIOS JURÍDICOS
SERVICIOS DE INGENIERÍA</t>
  </si>
  <si>
    <t>165</t>
  </si>
  <si>
    <t>165-PRESTAR SERVICIOS PROFESIONALES ESPECIALIZADOS PARA ACOMPAÑAR EN LA GESTIÓN JURÍDICA Y NORMATIVA DE LA DIRECCIÓN DE PENSIONES Y OTRAS PRESTACIONES, ASÍ COMO EN LA ARTICULACIÓN DE LAS ACTIVIDADES Y TRAMITES QUE SEAN COMPETENCIA DE LA SECRETARIA GENERAL.</t>
  </si>
  <si>
    <t>C-3601-1300-10-20101C-3601008-02</t>
  </si>
  <si>
    <t>166</t>
  </si>
  <si>
    <t>166-PRESTAR SERVICIOS PROFESIONALES, ESPECIALIZADOS A LA SUBDIRECCIÓN DE PENSIONES CONTRIBUTIVAS EN LA EVALUACIÓN JURÍDICA Y ELABORACIÓN DE DOCUMENTOS TÉCNICO JURÍDICOS DE CONTENIDO NORMATIVO Y EN LA EMISIÓN DE CONCEPTOS RELACIONADOS CON EL SISTEMA DE PROTECCIÓN INTEGRAL A LA VEJEZ.</t>
  </si>
  <si>
    <t>167</t>
  </si>
  <si>
    <t>167-PRESTAR SERVICIOS PROFESIONALES A LA DIRECCIÓN DE PENSIONES Y OTRAS PRESTACIONES EN EL DESARROLLO E IMPLEMENTACIÓN DE MÉTODOS Y HERRAMIENTAS DE ANÁLISIS Y MONITOREO DE LA INFORMACIÓN DEL SISTEMA DE PROTECCIÓN SOCIAL INTEGRAL PARA LA VEJEZ.</t>
  </si>
  <si>
    <t>168</t>
  </si>
  <si>
    <t>168-PRESTAR SERVICIOS PROFESIONALES A LA DIRECCIÓN DE PENSIONES Y OTRAS PRESTACIONES EN LA ADMINISTRACIÓN Y EVALUACIÓN DEL SISTEMA DE INFORMACIÓN DEL GRUPO INTERNO DE TRABAJO DE CONVENIOS INTERNACIONALES</t>
  </si>
  <si>
    <t>169</t>
  </si>
  <si>
    <t>169-PRESTAR SERVICIOS PROFESIONALES ESPECIALIZADOS A LA DIRECCIÓN DE PENSIONES Y OTRAS PRESTACIONES, EN ACTIVIDADES DE MEJORA DE PROCESOS Y DESARROLLO E IMPLEMENTACIÓN DE METODOLOGÍAS DE CONTROL Y SEGUIMIENTO A LOS PLANES Y PROYECTOS DEL SISTEMA DE PROTECCIÓN INTEGRAL PARA LA VEJEZ.</t>
  </si>
  <si>
    <t>170</t>
  </si>
  <si>
    <t>170-PRESTAR SERVICIOS PROFESIONALES ESPECIALIZADOS DE CARÁCTER JURÍDICO A LA SUBDIRECCIÓN DE SUBSIDIOS PENSIONALES, SERVICIOS SOCIALES COMPLEMENTARIOS Y OTRAS PRESTACIONES, EN LA GESTIÓN DE LA PRESTACIÓN HUMANITARIA PERIÓDICA PARA VÍCTIMAS DEL CONFLICTO ARMADO, DE ACUERDO CON LAS FUNCIONES A CARGO DE LA SUBDIRECCIÓN.</t>
  </si>
  <si>
    <t>A-03-04-03-011</t>
  </si>
  <si>
    <t>171</t>
  </si>
  <si>
    <t>171-PRESTAR SERVICIOS PROFESIONALES ESPECIALIZADOS A LA SUBDIRECCIÓN DE SUBSIDIOS PENSIONALES, SERVICIOS SOCIALES COMPLEMENTARIOS Y OTRAS PRESTACIONES, EN EL SEGUIMIENTO Y ANÁLISIS DE LA INFORMACIÓN PROPIA DE LA PRESTACIÓN HUMANITARIA PERIÓDICA PARA VÍCTIMAS DEL CONFLICTO ARMADO, DE ACUERDO CON LAS FUNCIONES A CARGO DE LA SUBDIRECCIÓN.</t>
  </si>
  <si>
    <t>172</t>
  </si>
  <si>
    <t>172-PRESTAR LOS SERVICIOS PROFESIONALES A LA OFICINA DE TIC PARA ACOMPAÑAR LA PLANEACIÓN E IMPLEMENTACIÓN DE ARQUITECTURA EMPRESARIAL DEL MINISTERIO DEL TRABAJO</t>
  </si>
  <si>
    <t>Iván Hernando Pardo Flórez</t>
  </si>
  <si>
    <t>C-3699-1300-13--53105B-3699053-02</t>
  </si>
  <si>
    <t>Servicios de Ingeniería</t>
  </si>
  <si>
    <t>173</t>
  </si>
  <si>
    <t>173-PRESTAR LOS SERVICIOS PROFESIONALES A LA OFICINA TIC ACOMPAÑANDO EN LA PLANEACIÓN, EJECUCIÓN Y SEGUIMIENTO DE LOS DIFERENTES PLANES Y PROYECTOS Y EN LA DEFINICIÓN, CUMPLIMIENTO Y SEGUIMIENTO DE INDICADORES DE LA OFICINA TIC</t>
  </si>
  <si>
    <t>174</t>
  </si>
  <si>
    <t>174-PRESTAR LOS SERVICIOS PROFESIONALES A LA OFICINA TIC ACOMPAÑANDO LA ADOPCIÓN E IMPLEMENTACIÓN DE LA POLÍTICA DE GOBIERNO DIGITAL EN SU INTEGRALIDAD, INCLUYENDO LOS PROYECTOS DE TRANSFORMACIÓN DIGITAL DEL MINISTERIO DEL TRABAJO</t>
  </si>
  <si>
    <t>175</t>
  </si>
  <si>
    <t>175-PRESTAR LOS SERVICIOS PROFESIONALES A LA OFICINA TIC ACOMPAÑANDO EL DESARROLLO DE LA POLÍTICA DE GOBIERNO DIGITAL Y EN LO RELACIONADO CON A LA IMPLEMENTACIÓN DE SERVICIOS CIUDADANOS DIGITALES Y GOBIERNO ABIERTO DEL MINISTERIO DEL TRABAJO</t>
  </si>
  <si>
    <t>176</t>
  </si>
  <si>
    <t>176-PRESTAR LOS SERVICIOS PROFESIONALES A LA OFICINA TIC PARA LA PLANEACIÓN, DESARROLLO, IMPLEMENTACIÓN, SEGUIMIENTO Y ACTUALIZACIÓN DEL SISTEMA DE GESTIÓN DE SEGURIDAD DE LA INFORMACIÓN - SGSI Y DEL MODELO DE SEGURIDAD Y PRIVACIDAD DE LA INFORMACIÓN - MSPI, EN EL MINISTERIO DEL TRABAJO</t>
  </si>
  <si>
    <t>177</t>
  </si>
  <si>
    <t>177-PRESTAR LOS SERVICIOS PROFESIONALES A LA OFICINA TIC PARA CONTRIBUIR AL DESARROLLO  Y ACTUALIZACIÓN DEL SISTEMA DE GESTIÓN DE SEGURIDAD DE LA INFORMACIÓN DEL MINISTERIO DEL TRABAJO</t>
  </si>
  <si>
    <t>178</t>
  </si>
  <si>
    <t>178-PRESTAR LOS SERVICIOS PROFESIONALES A LA OFICINA TIC ACOMPAÑANDO EL DESARROLLO DEL PLAN DE ACCIÓN Y PLANES DE MEJORAMIENTO DEL COMPONENTE DE SEGURIDAD DE LA INFORMACIÓN DEL MINISTERIO DEL TRABAJO</t>
  </si>
  <si>
    <t>179</t>
  </si>
  <si>
    <t>179-PRESTAR LOS SERVICIOS PROFESIONALES PARA LA ADMINISTRACIÓN Y GESTIÓN DE LA INFORMACIÓN PUBLICADA EN LA PÁGINA WEB OFICIAL DEL MINISTERIO DEL TRABAJO, EN CUMPLIMIENTO DE LA LEY 1712 DE 2014 Y LAS DIRECTRICES INTERNAS EN MATERIA DE TRANSPARENCIA Y ACCESO A LA INFORMACIÓN PÚBLICA</t>
  </si>
  <si>
    <t>180</t>
  </si>
  <si>
    <t>80101500;80101507;81102702;81111500;81111801;84111600</t>
  </si>
  <si>
    <t>180-REALIZAR AUDITORÍA Y ANÁLISIS DE VULNERABILIDADES A LOS SISTEMAS DE INFORMACIÓN DE ACUERDO CON EL SISTEMA DE GESTIÓN DE SEGURIDAD DE LA INFORMACIÓN DEL MINISTERIO DEL TRABAJO</t>
  </si>
  <si>
    <t>A-02-02-02-008-003-01-3</t>
  </si>
  <si>
    <t>Servicios de tecnología de la información (TI) de consultoría y de apoyo</t>
  </si>
  <si>
    <t>181</t>
  </si>
  <si>
    <t>80101500;80101507;80101600;81111500</t>
  </si>
  <si>
    <t>181-REALIZAR EL DISEÑO TÉCNICO E IMPLEMENTACIÓN DEL MODELO DE SERVICIOS CIUDADANOS DIGITALES DEL MINISTERIO DEL TRABAJO</t>
  </si>
  <si>
    <t>182</t>
  </si>
  <si>
    <t>182-PRESTAR LOS SERVICIOS PROFESIONALES A LA OFICINA TIC PARA EL DESARROLLO DE MODELOS DE ANÁLISIS DE DATOS Y TABLEROS DE CONTROL DEL MINISTERIO DEL TRABAJO</t>
  </si>
  <si>
    <t>C-3699-1300-13-53105B-3699062-02</t>
  </si>
  <si>
    <t>183</t>
  </si>
  <si>
    <t>183-PRESTAR LOS SERVICIOS PROFESIONALES A LA OFICINA TIC PARA EL ACOMPAÑAMIENTO EN LA ESTRUCTURACIÓN Y GESTIÓN DE INICIATIVAS EN PROYECTOS DE ANALÍTICA DE DATOS E INTELIGENCIA ARTIFICIAL DEL MINISTERIO DEL TRABAJO</t>
  </si>
  <si>
    <t>184</t>
  </si>
  <si>
    <t>81111508;81112106</t>
  </si>
  <si>
    <t>184-REALIZAR EL DESARROLLO E IMPLEMENTACIÓN DE SOLUCIONES TECNOLÓGICAS PARA AUTOMATIZACIÓN DE FLUJOS DE TRABAJO DEL MINISTERIO DEL TRABAJO</t>
  </si>
  <si>
    <t>185</t>
  </si>
  <si>
    <t>185-REALIZAR EL DISEÑO Y ESTRUCTURACIÓN DE UN SISTEMA DE INFORMACIÓN PARA EL FORTALECIMIENTO DEL CENSO SINDICAL DEL MINISTERIO DEL TRABAJO</t>
  </si>
  <si>
    <t>186</t>
  </si>
  <si>
    <t>81112401;81112501</t>
  </si>
  <si>
    <t>186-ADQUIRIR UNIDADES COMPUTACIONALES PARA EL MONTAJE DE APLICACIONES DEL MINISTERIO DEL TRABAJO EN NUBE PÚBLICA</t>
  </si>
  <si>
    <t>Servicios de suministro de infraestructura de hosting y de tecnología de la información (TI)</t>
  </si>
  <si>
    <t>187</t>
  </si>
  <si>
    <t xml:space="preserve">187-PRESTAR APOYO PARA LA GESTION Y TRÁMITE DE DOCUMENTOS Y DEMÁS ACTIVIDADES ADMINISTRATIVAS RELACIONADAS CON LOS LINEAMIENTOS DEL SISTEMA DE AFILIACIÓN TRANSANCIONAL - SAT- A CARGO DE LA SUBDIRECCIÓN DE SUBSIDIO FAMILIAR.   </t>
  </si>
  <si>
    <t>Claudia Monica Naranjo Londoño</t>
  </si>
  <si>
    <t xml:space="preserve">C-3602-1300-16-20306A-3602039-02 </t>
  </si>
  <si>
    <t>A-02-02-02-008-005-09-4</t>
  </si>
  <si>
    <t>SERVICIOS ADMINISTRATIVOS COMBINADOS DE OFICINA</t>
  </si>
  <si>
    <t>188</t>
  </si>
  <si>
    <t xml:space="preserve">188-PRESTAR APOYO PARA LA GESTION Y TRÁMITE DE DOCUMENTOS Y DEMÁS ACTIVIDADES RELACIONADAS CON LOS LINEAMIENTOS DE LA SECRETARÍA TÉCNICA DE LA RESOLUCIÓN 0474 DE 2019, ASÍ COMO  LAS RELACIONADAS CON LA LEY 2208 DE 2022 A CARGO DE LA SUBDIRECCIÓN DE SUBSIDIO FAMILIAR. </t>
  </si>
  <si>
    <t>189</t>
  </si>
  <si>
    <t xml:space="preserve">189-PRESTAR SERVICIOS PROFESIONALES ACOMPAÑANDO LA IMPLEMENTACION, MONITOREO Y CARGUE DE INFORMACION A LOS SISTEMAS DE INFORMACIÓN TRANSACCIONAL (SAT) A CARGO DE LA SUBDIRECCIÓN DE SUBSIDIO FAMILIAR. </t>
  </si>
  <si>
    <t>SERVICIOS DE INGENIERIA</t>
  </si>
  <si>
    <t>190</t>
  </si>
  <si>
    <t>190-PRESTAR SERVICIOS PROFESIONALES EN LA EJECUCIÓN, MONITOREO Y SEGUIMIENTO DEL SISTEMA DE INFORMACIÓN TRANSACCIONAL (SAT) A CARGO DE LA SUBDIRECCIÓN DE SUBSIDIO FAMILIAR.</t>
  </si>
  <si>
    <t>191</t>
  </si>
  <si>
    <t>192</t>
  </si>
  <si>
    <t>80101504</t>
  </si>
  <si>
    <t>192-AUNAR ESFUERZOS TÉCNICOS, ADMINISTRATIVOS Y FINANCIEROS, DIRIGIDOS AL FORTALECIMIENTO DE ESTRATEGIAS QUE PERMITAN DESARROLLAR EL INSTRUMENTO JURÍDICO Y OPERATIVO ORIENTADO HACIA LA AMPLIACIÓN DE LA COBERTURA DEL SISTEMA DE SUBSIDIO FAMILIAR, ENFOCADO EN LA LÍNEA DE TRABAJO DENOMINADA “DESPLIEGUE DE SERVICIOS EN EL SECTOR RURAL” PARA LA VIGENCIA 2025</t>
  </si>
  <si>
    <t>A-02-02-02-009-007-09</t>
  </si>
  <si>
    <t>OTROS SERVICIOS DIVERSOS N.C.P.</t>
  </si>
  <si>
    <t>193</t>
  </si>
  <si>
    <t xml:space="preserve">193-PRESTAR SERVICIOS PROFESIONALES A LA DIRECCIÓN DE GENERACIÓN Y PROTECCIÓN DEL EMPLEO Y SUBSIDIO FAMILIAR, A TRAVÉS DEL PROGRAMA DE ASISTENCIA TÉCNICA TERRITORIAL, ACOMPAÑANDO EL FORTALECIMIENTO DE LA GOBERNANZA TERRITORIAL PARA EL TRABAJO DECENTE EN LOS DEPARTAMENTOS DE  EN LOS DEPARTAMENTOS DE ANTIOQUIA Y CHOCÓ. </t>
  </si>
  <si>
    <t>C-3602-1300-17-20306A-3602044-02</t>
  </si>
  <si>
    <t>C-3602-1300-17-20306A-3602027-02</t>
  </si>
  <si>
    <t>194</t>
  </si>
  <si>
    <t xml:space="preserve">194-PRESTAR SERVICIOS PROFESIONALES A LA DIRECCIÓN DE GENERACIÓN Y PROTECCIÓN DEL EMPLEO Y SUBSIDIO FAMILIAR, A TRAVÉS DEL PROGRAMA DE ASISTENCIA TÉCNICA TERRITORIAL, ACOMPAÑANDO EL FORTALECIMIENTO DE LA GOBERNANZA TERRITORIAL PARA EL TRABAJO DECENTE EN LOS DEPARTAMENTOS DE CASANARE  Y META. </t>
  </si>
  <si>
    <t>A-02-02-02-008-003-9</t>
  </si>
  <si>
    <t>196</t>
  </si>
  <si>
    <t>196-PRESTAR SERVICIOS PROFESIONALES A LA DIRECCIÓN DE GENERACIÓN Y PROTECCIÓN DEL EMPLEO Y SUBSIDIO FAMILIAR, A TRAVÉS DEL PROGRAMA DE ASISTENCIA TÉCNICA TERRITORIAL, ACOMPAÑANDO EL FORTALECIMIENTO DE LA GOBERNANZA TERRITORIAL PARA EL TRABAJO DECENTE EN LOS DEPARTAMENTOS DE CESAR  Y LA GUAJIRA.</t>
  </si>
  <si>
    <t>197</t>
  </si>
  <si>
    <t xml:space="preserve">197-PRESTAR SERVICIOS PROFESIONALES A LA DIRECCIÓN DE GENERACIÓN Y PROTECCIÓN DEL EMPLEO Y SUBSIDIO FAMILIAR, A TRAVÉS DEL PROGRAMA DE ASISTENCIA TÉCNICA TERRITORIAL, ACOMPAÑANDO EL FORTALECIMIENTO DE LA GOBERNANZA TERRITORIAL PARA EL TRABAJO DECENTE EN LOS DEPARTAMENTOS DE CORDOBÁ  Y SUCRE. </t>
  </si>
  <si>
    <t>198</t>
  </si>
  <si>
    <t xml:space="preserve">198-PRESTAR SERVICIOS PROFESIONALES A LA DIRECCIÓN DE GENERACIÓN Y PROTECCIÓN DEL EMPLEO Y SUBSIDIO FAMILIAR, A TRAVÉS DEL PROGRAMA DE ASISTENCIA TÉCNICA TERRITORIAL, ACOMPAÑANDO EL FORTALECIMIENTO DE LA GOBERNANZA TERRITORIAL PARA EL TRABAJO DECENTE EN LOS DEPARTAMENTOS DE ATLÁNTICO Y MAGDALENA. </t>
  </si>
  <si>
    <t>199</t>
  </si>
  <si>
    <t xml:space="preserve">199-PRESTAR SERVICIOS PROFESIONALES A LA DIRECCIÓN DE GENERACIÓN Y PROTECCIÓN DEL EMPLEO Y SUBSIDIO FAMILIAR, A TRAVÉS DEL PROGRAMA DE ASISTENCIA TÉCNICA TERRITORIAL, ACOMPAÑANDO EL FORTALECIMIENTO DE LA GOBERNANZA TERRITORIAL PARA EL TRABAJO DECENTE EN LOS DEPARTAMENTOS DE  CALDAS, QUINDIO Y RISARALDA. </t>
  </si>
  <si>
    <t>200</t>
  </si>
  <si>
    <t xml:space="preserve">200-PRESTAR SERVICIOS PROFESIONALES A LA DIRECCIÓN DE GENERACIÓN Y PROTECCIÓN DEL EMPLEO Y SUBSIDIO FAMILIAR, A TRAVÉS DEL PROGRAMA DE ASISTENCIA TÉCNICA TERRITORIAL, ACOMPAÑANDO EL FORTALECIMIENTO DE LA GOBERNANZA TERRITORIAL PARA EL TRABAJO DECENTE EN LOS DEPARTAMENTOS DE CAUCA Y VALLE DEL CAUCA. </t>
  </si>
  <si>
    <t>201</t>
  </si>
  <si>
    <t xml:space="preserve">201-PRESTAR SERVICIOS PROFESIONALES A LA DIRECCIÓN DE GENERACIÓN Y PROTECCIÓN DEL EMPLEO Y SUBSIDIO FAMILIAR, A TRAVÉS DEL PROGRAMA DE ASISTENCIA TÉCNICA TERRITORIAL, ACOMPAÑANDO EL FORTALECIMIENTO DE LA GOBERNANZA TERRITORIAL PARA EL TRABAJO DECENTE EN LOS DEPARTAMENTOS DE NARIÑO Y  PUTUMAYO. </t>
  </si>
  <si>
    <t>202</t>
  </si>
  <si>
    <t xml:space="preserve">202-PRESTAR SERVICIOS PROFESIONALES A LA DIRECCIÓN DE GENERACIÓN Y PROTECCIÓN DEL EMPLEO Y SUBSIDIO FAMILIAR, A TRAVÉS DEL PROGRAMA DE ASISTENCIA TÉCNICA TERRITORIAL, ACOMPAÑANDO EL FORTALECIMIENTO DE LA GOBERNANZA TERRITORIAL PARA EL TRABAJO DECENTE EN LOS DEPARTAMENTOS DE NORTE DE SANTANDER  Y SANTANDER. </t>
  </si>
  <si>
    <t>203</t>
  </si>
  <si>
    <t>203-PRESTAR SERVICIOS PROFESIONALES A LA DIRECCIÓN DE GENERACIÓN Y PROTECCIÓN DEL EMPLEO Y SUBSIDIO FAMILIAR DESDE NODO CENTRAL, ACOMPAÑANDO EL MONITOREO DE METAS DE TRABAJO DECENTE EN PLANES DE DESARROLLO TERRITORIALES Y EL  MEJORAMIENTO DE LAS CAPACIDADES TERRITORIALES.</t>
  </si>
  <si>
    <t>204</t>
  </si>
  <si>
    <t xml:space="preserve">204-PRESTAR SERVICIOS PROFESIONALES A LA DIRECCIÓN DE GENERACIÓN Y PROTECCIÓN DEL EMPLEO Y SUBSIDIO FAMILIAR DESDE NODO CENTRAL, ACOMPAÑANDO LAS ACTIVIDADES NECESARIAS  PARA EL MEJORAMIENTO DE LAS CAPACIDADES TERRITORIALES Y EL DESARROLLO DE POLÍTICAS PÚBLICAS DE TRABAJO DIGNO Y DECENTE, EN LOS TERRITORIOS DESIGNADOS. </t>
  </si>
  <si>
    <t>205</t>
  </si>
  <si>
    <t xml:space="preserve">205-PRESTAR SERVICIOS DE APOYO A LA GESTIÓN A LA DIRECCIÓN DE GENERACIÓN Y PROTECCIÓN DEL EMPLEO Y SUBSIDIO FAMILIAR, APOYANDO  EL SEGUIMIENTO Y CONSOLIDACIÓN DE RESULTADOS SOBRE  EL FORTALECIMIENTO DE LA GOBERNANZA TERRITORIAL PARA EL TRABAJO DECENTE </t>
  </si>
  <si>
    <t>206</t>
  </si>
  <si>
    <t>206-PRESTAR SERVICIOS PROFESIONALES A LA DIRECCIÓN DE GENERACIÓN Y PROTECCIÓN DEL EMPLEO Y SUBSIDIO FAMILIAR, A TRAVÉS DEL PROGRAMA DE ASISTENCIA TÉCNICA TERRITORIAL, ACOMPAÑANDO EL FORTALECIMIENTO DE LA GOBERNANZA TERRITORIAL PARA EL TRABAJO DECENTE EN EL DEPARTAMENTO DE GUAVIARE.</t>
  </si>
  <si>
    <t>207</t>
  </si>
  <si>
    <t>207-IMPLEMENTAR UNA ESTRATEGIA QUE MEJORE LOS NIVELES DE EMPLEABILIDAD E INGRESOS DE LAS PERSONAS CON DISCAPACIDAD , EN EL MARCO DEL MODELO DE INCLUSIÓN LABORAL DEL SPE PARA DAR CUMPLIMIENTO A LAS METAS ESTABLECIDAS EN EL PLAN MARCO DE IMPLEMENTACIÓN Y CONTRIBUÍR AL FORTALECIMIENTO DE TERRITORIOS RURALES.</t>
  </si>
  <si>
    <t>C-3602-1300-19-20306A-3602027-02</t>
  </si>
  <si>
    <t>208</t>
  </si>
  <si>
    <t xml:space="preserve">208-PRESTAR SERVICIOS PROFESIONALES A LA DIRECCIÓN DE GENERACIÓN Y PROTECCIÓN DEL EMPLEO Y SUBSIDIO FAMILIAR,  PARA LA EJECUCION Y SEGUIMIENTO DE LAS ESTRATEGIAS RELACIONADAS CON LOS MECANISMOS DE ORGANIZACIÓN DEL MERCADO DE TRABAJO PARA EL SERVICIO PÚBLICO DE EMPLEO. </t>
  </si>
  <si>
    <t>209</t>
  </si>
  <si>
    <t xml:space="preserve">209-AUNAR ESFUERZOS TÉCNICOS, ADMINISTRATIVOS Y FINANCIEROS PARA LA CONSTRUCCIÓN Y DESARROLLO DE UNA ESTRATEGIA DE ATENCIÓN INTEGRAL EN SALUD MENTAL A TRAVÉS DE LOS ACTORES DEL ECOSISTEMA LABORAL.   </t>
  </si>
  <si>
    <t>211</t>
  </si>
  <si>
    <t xml:space="preserve">211-PRESTAR SERVICIOS PROFESIONALES A LA DIRECCIÓN DE GENERACIÓN Y PROTECCIÓN DEL EMPLEO Y SUBSIDIO FAMILIAR PARA LA EJECUCION Y EL SEGUIMIENTO DE LA ESTRATEGIA DE TRANSICIÓN JUSTA DE LA FUERZA  LABORAL Y LA PROMOCIÓN DE EMPLEOS VERDES. </t>
  </si>
  <si>
    <t>C-3602-1300-19-20306A- 3602039-02</t>
  </si>
  <si>
    <t>212</t>
  </si>
  <si>
    <t>212-PRESTAR SERVICIOS PROFESIONALES ESPECIALIZADOS PARA PROYECTAR Y/O REVISAR DESDE EL COMPONENTE JURÍDICO LOS DOCUMENTOS GENERADOS EN TODAS LAS ETAPAS DEL PROCESO DE GESTIÓN CONTRACTUAL QUE PERMITAN EL CUMPLIMIENTO DE LOS PROGRAMAS Y PROYECTOS QUE DESARROLLA LA DIRECCIÓN DE GENERACIÓN Y PROTECCIÓN DEL EMPLEO Y SUBSIDIO FAMILIAR.</t>
  </si>
  <si>
    <t>213</t>
  </si>
  <si>
    <t xml:space="preserve">213-PRESTAR SERVICIOS PROFESIONALES AL GRUPO INTERNO DE TRABAJO DE GESTIÓN DE POLÍTICAS ACTIVAS DE EMPLEO- GPAE, PARA REALIZAR  LA EJECUCION Y SEGUIMIENTO DEL SELLO AMIGABLE ADULTO MAYOR Y DEL SELLO DE SEGUNDAS OPORTUNIDADES, CON EL FIN DE IMPULSAR LAS POLÍTICAS PARA LA GENERACIÓN DE EMPLEO DE POBLACION POSPENADA Y ADULTO MAYOR. </t>
  </si>
  <si>
    <t>214</t>
  </si>
  <si>
    <t xml:space="preserve">214-
PRESTAR SERVICIOS PROFESIONALES A LA SUBDIRECCIÓN DE SUBSIDIO FAMILIAR EN LA FORMULACIÓN, DESARROLLO Y SEGUIMIENTO JURIDICO A LOS PROYECTOS Y LAS POLÍTICAS DEL SISTEMA DE SUBSIDIO FAMILIAR, CON ÉNFASIS EN LAS POLÍTICAS PASIVAS RELACIONADAS CON LA REFORMA DEL MECANISMO DE PROTECCIÓN AL CESANTE – MPC. </t>
  </si>
  <si>
    <t>C-3602-1300-19-20306A-3602020-02</t>
  </si>
  <si>
    <t>215</t>
  </si>
  <si>
    <t>216</t>
  </si>
  <si>
    <t>216-PRESTAR SERVICIOS PROFESIONALES A LA DIRECCIÓN DE GENERACIÓN Y PROTECCIÓN DEL EMPLEO Y SUBSIDIO FAMILIAR, EN COORDINACIÓN CON LA OFICINA ASESORA JURÍDICA, RESPECTO DE LA ELABORACIÓN, ANÁLISIS Y REVISIÓN TÉCNICA-JURÍDICA DE INICIATIVAS LEGISLATIVAS, NORMATIVAS , ADMINISTRATIVAS Y DEMÁS DOCUMENTOS INSTITUCIONALES ENCAMINADOS A LA FORMULACIÓN DE POLÍTICAS Y EL CUMPLIMIENTO DE LOS OBJETIVOS MISIONALES DE LA ENTIDAD.</t>
  </si>
  <si>
    <t>217</t>
  </si>
  <si>
    <t>217-EL OBJETO SERÁ DEFINIDO POR LA SECRETARÍA GENERAL - ASESOR SG</t>
  </si>
  <si>
    <t>218</t>
  </si>
  <si>
    <t xml:space="preserve">218-PRESTAR SERVICIOS PROFESIONALES EN LA SUBDIRECCIÓN DE SUBSIDIO FAMILIAR, REALIZANDO EL SEGUIMIENTO DE LOS LINEAMIENTOS TÉCNICOS, PROGRAMAS Y PROYECTOS EN LA IMPLEMENTACIÓN DE LAS POLÍTICAS PASIVAS RELACIONADAS CON EL MECANISMO DE PROTECCIÓN AL CESANTE-MPC Y EL SISTEMA DE SUBSIDIO FAMILIAR. </t>
  </si>
  <si>
    <t>C-3602-1300-18-20306A-3602039-02</t>
  </si>
  <si>
    <t xml:space="preserve">OTROS SERVICIOS PROFESIONALES Y TÉCNICOS N.C.P. </t>
  </si>
  <si>
    <t>220</t>
  </si>
  <si>
    <t xml:space="preserve">220-PRESTAR SERVICIOS PROFESIONALES PARA LA GENERACIÓN DE ESPACIOS DE ARTICULACIÓN CON LOS ACTORES EN TERRITORIO PARA LA PROMOCIÓN DE LAS POLÍTICAS PÚBLICAS DE GENERACIÓN DE EMPLEO, FORMALIZACIÓN, ECONOMÍA SOLIDARIA Y POPULAR. EN EL MARCO DE LA RED NACIONAL DE FORMALIZACIÓN LABORAL. </t>
  </si>
  <si>
    <t>C-3602-1300-18-20306A-3602027-02</t>
  </si>
  <si>
    <t>222</t>
  </si>
  <si>
    <t xml:space="preserve">222-PRESTAR SERVICIOS PROFESIONALES A LA SUBDIRECCIÓN DE FORMALIZACIÓN Y PROTECCIÓN DEL EMPLEO EN EL DESARROLLO DE ACTIVIDADES RELACIONDAS CON LA POLITICA PUBLICA DE VENDEDORES INFORMALES Y ECONOMIA POPULAR , EN ESPECIAL CON EL TRÁMITE Y MONITOREO DE INICIATIVAS LEGISLATIVAS Y TÉCNICAS. </t>
  </si>
  <si>
    <t>224</t>
  </si>
  <si>
    <t xml:space="preserve">224-PRESTAR SERVICIOS PROFESIONALES A LA SUBDIRECCIÓN DE FORMALIZACIÓN Y PROTECCIÓN DEL EMPLEO REALIZANDO ACTIVIDADES RELACIONADAS CON LA ELABORACIÓN DE DOCUMENTOS JURIDICOS, NORMATIVOS Y CONCEPTOS A PROYECTOS DE LEY, EN EL MARCO DEL PLAN NACIONAL DE DESARROLLO. </t>
  </si>
  <si>
    <t>225</t>
  </si>
  <si>
    <t xml:space="preserve">225-PRESTAR SERVICIOS PROFESIONALES REALIZANDO PROYECCION DE DOCUMENTOS Y SEGUIMIENTO JURIDICO A LAS ACTIVIDADES QUE CONTIBUYAN A LA IMPLEMENTACIÓN DE LINEAMIENTOS NORMATIVOS RELACIONADOS CON LA ECONOMIA POPULAR Y SOLIDARIA Y LA POLITICA PUBLICA DE VENDEDORES INFORMALES. </t>
  </si>
  <si>
    <t>226</t>
  </si>
  <si>
    <t xml:space="preserve">226-PRESTAR SERVICIOS PROFESIONALES A LA SUBDIRECCIÓN DE FORMALIZACIÓN Y PROTECCIÓN DEL EMPLEO, EN EL SEGUIMIENTO DE LAS ESTRATEGIAS REALIZADAS EN EL MARCO DE LA FORMALIZACIÓN LABORAL, GENERACIÓN DE INGRESOS Y ECONOMÍA SOLIDARIA Y POPULAR. </t>
  </si>
  <si>
    <t>227</t>
  </si>
  <si>
    <t xml:space="preserve">227-PRESTAR SERVICIOS PROFESIONALES EN LA EJECUCION, MONITOREO Y SEGUIMIENTO DEL PROGRAMA DE INCENTIVOS “EMPLEOS PARA LA VIDA”, Y A LOS SISTEMAS DE INFORMACIÓN A CARGO DE LA DIRECCIÓN DE GENERACIÓN Y PROTECCIÓN DEL EMPLEO Y SUBSIDIO FAMILIAR. </t>
  </si>
  <si>
    <t>228</t>
  </si>
  <si>
    <t xml:space="preserve">228-PRESTAR SERVICIOS PROFESIONALES EN LA IMPLEMENTACIÓN, EJECUCIÓN, SEGUIMIENTO Y SOCIALIZACIÓN DE LAS METODOLOGIAS Y PROCEDIMIENTOS DE LA RED NACIONAL FORMALIZACIÓN LABORAL.  </t>
  </si>
  <si>
    <t>229</t>
  </si>
  <si>
    <t>229-PRESTAR SERVICIOS PROFESIONALES EN EL MONITOREO, PROCESAMIENTO Y SOCIALIZACION DE LA INFORMACION RELACIONADA CON LA RED NACIONAL DE FORMALIZACION LABORAL Y LOS PLANES PROGRESIVOS DE REACTIVACION PRODUCTIVA TERRITORIAL.</t>
  </si>
  <si>
    <t>230</t>
  </si>
  <si>
    <t>230-PRESTAR SERVICIOS PROFESIONALES A LA SUBDIRECCION DE FORMALIZACION Y PROTECCION DEL EMPLEO, EN LA DIVULGACION Y SEGUIMIENTO DE LA ESTRATEGIA DE COMUNICACION INTERNA Y EXTERNA DEL PLAN DE TRABAJO DE LA RED NACIONAL DE FORMALIZACIÓN LABORAL.</t>
  </si>
  <si>
    <t>231</t>
  </si>
  <si>
    <t xml:space="preserve">231-PRESTAR SERVICIOS PROFESIONALES A LA SUBDIRECCIÓN DE FORMALIZACIÓN Y PROTECCIÓN DEL EMPLEO EN LA FORMULACIÓN DE INICIATIVAS RELACIONADAS CON LA POLITICA DE TRABAJO DIGNO Y DECENTE, ECONOMIA POPULAR Y POLITICA PUBLICA DE VENDEDORES INFORMALES </t>
  </si>
  <si>
    <t>232</t>
  </si>
  <si>
    <t xml:space="preserve">232-PRESTAR SERVICIOS PROFESIONALES PARA LA SOCIALIZACION Y SEGUIMIENTO TECNICO EN EL MARCO DE LA IMPLEMENTACIÓN DEL PLAN DE TRABAJO DE LA RED NACIONAL DE FORMALIZACIÓN LABORAL. </t>
  </si>
  <si>
    <t>233</t>
  </si>
  <si>
    <t xml:space="preserve">233-PRESTAR SERVICIOS PROFESIONALES EN LA PROYECCION, SEGUIMIENTO JURIDICO Y SOCIALIZACION A TEMAS RELACIONADOS CON EL PLAN DE TRABAJO DE LA RED NACIONAL DE FORMALIZACIÓN LABORAL, LA RUTA DE RECONVERSION LABORAL Y LA ECONOMIA POPULAR A NIVEL NACIONAL. </t>
  </si>
  <si>
    <t>234</t>
  </si>
  <si>
    <t xml:space="preserve">234-PRESTAR SERVICIOS DE APOYO ADMINISTRATIVO A LA DIRECCION DE GENERACION Y PROTECCION DEL EMPLEO Y SUBSIDIO FAMILIAR EN LA ELABORACION DE DOCUMENTOS Y GESTION DE DOCUMENTOS DEL PLAN DE TRABAJO DE LA RED NACIONAL DE FORMALIZACION LABORAL. </t>
  </si>
  <si>
    <t>235</t>
  </si>
  <si>
    <t xml:space="preserve">235-PRESTAR SERVICIOS PROFESIONALES A LA SUBDIRECCIÓN DE FORMALIZACIÓN Y PROTECCIÓN DEL EMPLEO EN LA EJECUCION Y SOCIALIZACION DE ESTRATEGIAS TERRITORIALES PARA LOS SECTORES PRODUCTIVOS EN LOS QUE SE PUEDA IMPLEMENTAR LA RECONVERSIÓN LABORAL. </t>
  </si>
  <si>
    <t>236</t>
  </si>
  <si>
    <t xml:space="preserve">236-PRESTAR LOS SERVICIOS PROFESIONALES ENFOCADOS EN LA CREACIÓN DE PIEZAS GRÁFICAS Y CONTENIDOS DIGITALES QUE, EN ARTICULACIÓN CON EL GRUPO INTERNO DE COMUNICACIONES, CONTRIBUYAN A VISIBILIZAR Y POSICIONAR LAS ESTRATEGIAS PROMOVIDAS POR LA SUBDIRECCIÓN DE FORMALIZACIÓN Y PROTECCIÓN AL EMPLEO. </t>
  </si>
  <si>
    <t>237</t>
  </si>
  <si>
    <t>237-REALIZAR ACTIVIDADES PROFESIONALES DIRIGIDAS A LA DEFENSA DE LOS INTERESES JURÍDICOS DEL MINISTERIO DEL TRABAJO,  EN COORDINACIÓN  CON LA DIRECCIÓN DE GENERACIÓN Y PROTECCIÓN DEL EMPLEO Y SUBSIDIO FAMILIAR Y LA OFICINA ASESORA JURÍDICA, RELACIONADAS CON LA GESTIÓN DE ACTUACIONES JUDICIALES Y EXTRAJUDICIALES DE LOS PROCESOS JURÍDICOS QUE LE SEAN ASIGNADOS.</t>
  </si>
  <si>
    <t>238</t>
  </si>
  <si>
    <t>238-AUNAR ESFUERZOS TÉCNICOS, ADMINISTRATIVOS Y FINANCIEROS PARA CAPACITAR INTEGRALMENTE EN CONOCIMIENTOS BÁSICOS EN MADERERIA O MADERABLES Y COMPETENCIAS PRODUCTIVAS DIRIGIDAS A LA POBLACIÓN DEL DISTRITO ESPECIAL, INDUSTRIAL, PORTUARIO, BIODIVERSO Y ECOTURÍSTICO DE BUENAVENTURA; EN EL MARCO DE LOS ACUERDOS FIRMADOS CON EL MOVIMIENTO SOCIAL DEL PARO CÍVICO DE BUENAVENTURA.</t>
  </si>
  <si>
    <t>239</t>
  </si>
  <si>
    <t>239-AUNAR ESFUERZOS TÉCNICOS, ADMINISTRATIVOS Y FINANCIEROS, PARA LA CREACIÓN DE ESTRATEGIAS QUE PERMITAN LA MITIGACIÓN DE LOS EFECTOS NEGATIVOS EN LAS CONDICIONES LABORALES DE LAS/LOS TRABAJADORES DEL SECTOR DE EXTRACCIÓN DE RECURSOS NATURALES NO RENOVABLES.</t>
  </si>
  <si>
    <t>240</t>
  </si>
  <si>
    <t xml:space="preserve">240-PRESTAR SERVICIOS PROFESIONALES A LA SUBDIRECCIÓN DE ANÁLISIS, MONITOREO Y PROSPECTIVA LABORAL (SAMPL) ACOMPAÑANDO LA ELABORACIÓN DE MODELOS CUANTITATIVOS (ESTADÍSTICOS Y ECONÓMICOS) E INDICADORES LABORALES QUE PERMITAN EL ANÁLISIS Y EL DESARROLLO DE ESTUDIOS ECONÓMICOS PARA LA CONSECUCIÓN DE INSUMOS DEL COMPORTAMIENTO DEL MERCADO DE TRABAJO EN EL PAÍS Y LA ECONOMÍA POPULAR Y LA ECONOMÍA DEL CUIDADO. </t>
  </si>
  <si>
    <t>C-3602-1300-20-20306A-3602012-02</t>
  </si>
  <si>
    <t>241</t>
  </si>
  <si>
    <t>241-PRESTAR LOS SERVICIOS PROFESIONALES EN LA SUBDIRECCIÓN DE ANÁLISIS, MONITOREO Y PROSPECTIVA LABORAL (SAMPL), REALIZANDO EL ANÁLISIS DE DATOS Y PROCESAMIENTO DE INFORMACIÓN DEL MERCADO LABORAL, PARA EL DESARROLLO DE ESTUDIOS ECONOMÉTRICOS</t>
  </si>
  <si>
    <t>242</t>
  </si>
  <si>
    <t xml:space="preserve">242-PRESTAR SERVICIOS PROFESIONALES A LA SUBDIRECCIÓN DE ANÁLISIS, MONITOREO Y PROSPECTIVA LABORAL (SAMPL) EN LA IMPLEMENTACIÓN DE ACTIVIDADES RELACIONADAS CON EL ANÁLISIS, SISTEMATIZACIÓN Y ELABORACIÓN DE REPORTES TÉCNICOS PARA LOS BOLETINES DE COYUNTURA ECONÓMICA LABORAL QUE FORTALEZCAN EL MONITOREO Y EL SEGUIMIENTO TÉCNICO DE LA POLÍTICA PÚBLICA DE EMPLEO, GARANTIZANDO LA GENERACIÓN DE INFORMACIÓN ACTUALIZADA Y RELEVANTE PARA LA TOMA DE DECISIONES ESTRATÉGICAS EN EL ÁMBITO LABORAL. </t>
  </si>
  <si>
    <t>243</t>
  </si>
  <si>
    <t xml:space="preserve">243-PRESTAR SERVICIOS DE APOYO A LA GESTIÓN A LA SUBDIRECCIÓN DE ANÁLISIS, MONITOREO Y PROSPECTIVA LABORAL (SAMPL), REALIZANDO TAREAS DE SEGUIMIENTO Y ACOMPAÑAMIENTO DE LOS COMPROMISOS Y TEMAS PRIORITARIOS DE LOS DIFERENTES GRUPOS DE TRABAJO, DE ACUERDO CON LOS LINEAMIENTOS DEFINIDOS EN EL PROYECTO DE INVERSIÓN. </t>
  </si>
  <si>
    <t>244</t>
  </si>
  <si>
    <t>244-AUNAR ESFUERZOS TÉCNICOS, ADMINISTRATIVOS Y ECONÓMICOS CON EL ORMET ANTIOQUIA PARA FORTALECER EL DESARROLLO DE INVESTIGACIONES EN MERCADO DEL TRABAJO CON LA IMPLEMENTACIÓN DE LAS METODOLOGÍAS DISEÑADAS POR EL MINISTERIO DEL TRABAJO, EN LOS TERRITORIOS PRIORIZADOS DEL DEPARTAMENTO, EN CUMPLIMIENTO DE LOS ACUERDOS DE PAZ.</t>
  </si>
  <si>
    <t xml:space="preserve">A-02-02-02-008-003-07 </t>
  </si>
  <si>
    <t>SERVICIOS DE INVESTIGACIÓN DE MERCADOS Y DE ENCUESTAS DE OPINIÓN PÚBLICA</t>
  </si>
  <si>
    <t>245</t>
  </si>
  <si>
    <t>245-AUNAR ESFUERZOS TÉCNICOS, ADMINISTRATIVOS Y ECONÓMICOS CON EL ORMET CAUCA PARA FORTALECER EL DESARROLLO DE INVESTIGACIONES EN MERCADO DEL TRABAJO CON LA IMPLEMENTACIÓN DE LAS METODOLOGÍAS DISEÑADAS POR EL MINISTERIO DEL TRABAJO, EN LOS TERRITORIOS PRIORIZADOS DEL DEPARTAMENTO, EN CUMPLIMIENTO DE LOS ACUERDOS DE PAZ.</t>
  </si>
  <si>
    <t>246</t>
  </si>
  <si>
    <t>246-AUNAR ESFUERZOS TÉCNICOS, ADMINISTRATIVOS Y ECONÓMICOS CON EL ORMET QUINDIO PARA FORTALECER EL DESARROLLO DE INVESTIGACIONES EN MERCADO DEL TRABAJO CON LA IMPLEMENTACIÓN DE LAS METODOLOGÍAS DISEÑADAS POR EL MINISTERIO DEL TRABAJO, EN LOS TERRITORIOS PRIORIZADOS DEL DEPARTAMENTO, EN CUMPLIMIENTO DE LOS ACUERDOS DE PAZ.</t>
  </si>
  <si>
    <t>247</t>
  </si>
  <si>
    <t>247-AUNAR ESFUERZOS TÉCNICOS, ADMINISTRATIVOS Y ECONÓMICOS CON EL ORMET CESAR PARA FORTALECER EL DESARROLLO DE INVESTIGACIONES EN MERCADO DEL TRABAJO CON LA IMPLEMENTACIÓN DE LAS METODOLOGÍAS DISEÑADAS POR EL MINISTERIO DEL TRABAJO, EN LOS TERRITORIOS PRIORIZADOS DEL DEPARTAMENTO, EN CUMPLIMIENTO DE LOS ACUERDOS DE PAZ.</t>
  </si>
  <si>
    <t>248</t>
  </si>
  <si>
    <t>248-AUNAR ESFUERZOS TÉCNICOS, ADMINISTRATIVOS Y ECONÓMICOS CON EL ORMET VICHADA PARA FORTALECER EL DESARROLLO DE INVESTIGACIONES EN MERCADO DEL TRABAJO CON LA IMPLEMENTACIÓN DE LAS METODOLOGÍAS DISEÑADAS POR EL MINISTERIO DEL TRABAJO, EN LOS TERRITORIOS PRIORIZADOS DEL DEPARTAMENTO, EN CUMPLIMIENTO DE LOS ACUERDOS DE PAZ.</t>
  </si>
  <si>
    <t>249</t>
  </si>
  <si>
    <t xml:space="preserve">249-PRESTAR SERVICIOS PROFESIONALES A LA SUBDIRECCIÓN DE ANÁLISIS, MONITOREO Y PROSPECTIVA LABORAL (SAMPL), BRINDANDO ACOMPAÑAMIENTO Y ASISTENCIA EN LA EJECUCIÓN DE TABLEROS DINÁMICOS, LA OPTIMIZACIÓN DEL MODELO DE DATOS, LA IMPLEMENTACIÓN DE PROCESOS ETL Y SU SOCIALIZACIÓN. </t>
  </si>
  <si>
    <t>C-3602-1300-20-20306A-3602030-02</t>
  </si>
  <si>
    <t>250</t>
  </si>
  <si>
    <t xml:space="preserve">250-PRESTAR LOS SERVICIOS PROFESIONALES EN LA SUBDIRECCIÓN DE ANÁLISIS, MONITOREO Y PROSPECTIVA LABORAL (SAMPL), PARA EFECTUAR EL ANÁLISIS Y PROCESAMIENTO DE INFORMACIÓN SOCIOECONÓMICA RELACIONADA CON EL MERCADO DE TRABAJO EN COLOMBIA PARA LA GENERACIÓN DE INSUMOS TÉCNICOS QUE CONTRIBUYAN A LA FORMULACIÓN DE POLÍTICAS PÚBLICAS, DE ACUERDO CON LAS NECESIDADES Y PRIORIDADES ESTABLECIDAS POR LA SUBDIRECCIÓN. </t>
  </si>
  <si>
    <t>251</t>
  </si>
  <si>
    <t xml:space="preserve">251-PRESTAR SERVICIOS PROFESIONALES A LA SUBDIRECCIÓN DE ANÁLISIS, MONITOREO Y PROSPECTIVA LABORAL (SAMPL), CON ACOMPAÑAMIENTO EN LA IDENTIFICACIÓN DE NECESIDADES DE FORMACIÓN, BRECHAS DE COMPETENCIAS Y PROPUESTAS PARA EL DESARROLLO DE CAPITAL HUMANO ALINEADO CON POLÍTICAS PÚBLICAS, ADEMÁS DEL ACOMPAÑAMIENTO A LOS OBSERVATORIOS DE LA RED ORMET EN ESTUDIOS DE MERCADO LABORAL. </t>
  </si>
  <si>
    <t>C-3602-1300-20-20306A-3602039-02</t>
  </si>
  <si>
    <t>252</t>
  </si>
  <si>
    <t>252-AUNAR ESFUERZOS TÉCNICOS, ADMINISTRATIVOS Y ECONÓMICOS PARA DESARROLLAR UN ANÁLISIS ESPECIALIZADO DE LAS CONDICIONES LABORALES REGIONALES, ENFOCÁNDOSE EN LAS DISPARIDADES EN INDICADORES CLAVE COMO EMPLEO, INFORMALIDAD, PRODUCTIVIDAD, CRECIMIENTO ECONÓMICO Y EQUIDAD DE GÉNERO.</t>
  </si>
  <si>
    <t>253</t>
  </si>
  <si>
    <t xml:space="preserve">253-PRESTAR LOS SERVICIOS PROFESIONALES A LA SUBDIRECCIÓN DE ANÁLISIS, MONITOREO Y PROSPECTIVA LABORAL (SAMPL) COMO INGENIERO DE SISTEMAS PARA LA ATENCIÓN DE LOS REQUERIMIENTOS TECNOLÓGICOS QUE SE PRESENTEN EN LA DEPENDENCIA. </t>
  </si>
  <si>
    <t>254</t>
  </si>
  <si>
    <t xml:space="preserve">254-PRESTAR LOS SERVICIOS PROFESIONALES A LA SUBDIRECCIÓN DE ANÁLISIS, MONITOREO Y PROSPECTIVA LABORAL PARA REALIZAR LA ASISTENCIA TÉCNICA A LOS ORMET (OBSERVATORIOS DEL MERCADO LABORAL TERRITORIAL) EN EL SEGUIMIENTO DEL PLAN ANUAL DE ACTIVIDADES SUSCRITO CON LA RED ORMET. </t>
  </si>
  <si>
    <t>255</t>
  </si>
  <si>
    <t xml:space="preserve">255-PRESTAR SERVICIOS PROFESIONALES A LA SUBDIRECCIÓN DE ANÁLISIS, MONITOREO Y PROSPECTIVA LABORAL (SAMPL), BRINDANDO ACOMPAÑAMIENTO EN EL ANÁLISIS, PROCESAMIENTO Y GESTIÓN DE BASES DE DATOS RELACIONADAS CON LA SEGURIDAD SOCIAL Y DEMÁS FUENTES DE INFORMACIÓN DISPONIBLES EN EL MINISTERIO. </t>
  </si>
  <si>
    <t>256</t>
  </si>
  <si>
    <t>256-CONTRATAR LA ADQUISICIÓN DEL LICENCIAMIENTO DE SOFTWARE MICROSOFT, NECESARIO PARA HABILITAR LA HERRAMIENTA DE SEGUIMIENTO DE SAMPL.</t>
  </si>
  <si>
    <t>A-02-02-02-008-003-01-1</t>
  </si>
  <si>
    <t>Servicios de consultoría en administración y servicios de gestión; servicios de tecnología de la información</t>
  </si>
  <si>
    <t>257</t>
  </si>
  <si>
    <t xml:space="preserve">257-PRESTAR SERVICIOS DE APOYO A LA SUBDIRECCIÓN DE ANÁLISIS, MONITOREO Y PROSPECTIVA LABORAL EN LA ELABORACIÓN DE CONTENIDOS GRÁFICOS Y AUDIOVISUALES QUE FACILITEN LA PROMOCIÓN DE LOS INDICADORES E INFORMACIÓN TÉCNICA SOBRE EL MERCADO LABORAL. </t>
  </si>
  <si>
    <t>258</t>
  </si>
  <si>
    <t>258-PRESTAR SERVICIOS DE APOYO A LA GESTION A LA SUBDIRECCIÓN DE GESTIÓN TERRITORIAL PARA PARTICIPAR EN  EL DESARROLLO  DE ACTIVIDADES ENCAMINADAS AL FORTALECIMIENTO DE LOS PROCESOS Y PROCEDIMIENTOS QUE ADELANTA EL GRUPO DE ARCHIVO SINDICAL, EN EL MARCO DE LA MODERNIZACIÓN DE LA INSPECCIÓN, VIGILANCIA Y CONTROL DEL TRABAJO Y LA SEGURIDAD SOCIAL.</t>
  </si>
  <si>
    <t>Luz Angela Martinez Bravo</t>
  </si>
  <si>
    <t>C-3604-1300-17-20306C-3604010-02</t>
  </si>
  <si>
    <t xml:space="preserve">A-02-02-02-008-005-09-4 </t>
  </si>
  <si>
    <t>259</t>
  </si>
  <si>
    <t>259-PRESTAR SERVICIOS PROFESIONALES AL GRUPO DE ARCHIVO SINDICAL REALIZANDO LA PROYECCION DE DOCUMENTOS Y PARTICIPANDO  EN  LAS ACTIVIDADES  RELACIONADAS EN EL MARCO DE LA IMPLEMENTACION DE ACCIONES TENDIENTES A LA  MODERNIZACIÓN DE LA INSPECCIÓN, VIGILANCIA Y CONTROL DEL TRABAJO Y LA SEGURIDAD SOCIAL</t>
  </si>
  <si>
    <t>260</t>
  </si>
  <si>
    <t>260-PRESTAR SERVICIOS PROFESIONALES PARA REALIZAR LAS ACCIONES REQUERIDAS EN EL DESARROLLO DE LOS PROCESOS Y PROCEDIMIENTOS QUE ADELANTA EL GRUPO INTERNO DE TRABAJO DE ARCHIVO SINDICAL, EN EL MARCO DE LA IMPLEMENTACION DE LA ESTRATEGIAS DE MODERNIZACIÓN DE LA INSPECCIÓN, VIGILANCIA Y CONTROL DEL TRABAJO Y LA SEGURIDAD SOCIAL</t>
  </si>
  <si>
    <t>261</t>
  </si>
  <si>
    <t>261-PRESTAR SERVICIOS DE APOYO A LA GESTIÓN   PARA REALIZAR LAS ACCIONES ADMINISTRATIVAS   QUE REQUIERE EL   GRUPO INTERNO DE TRABAJO DE ARCHIVO SINDICAL EN DESARROLLO DE LA IMPLEMENTACION DE LAS ESTRATEGIAS  DE MODERNIZACION QUE  ADELANTA  LA DIRECCIÓN  DE INSPECCIÓN VIGILANCIA, CONTROL Y GESTIÓN TERRITORIAL</t>
  </si>
  <si>
    <t>262</t>
  </si>
  <si>
    <t xml:space="preserve">262-PRESTAR SERVICIOS PROFESIONALES  DESDE EL COMPONENTE JURIDICO PARA PROYECTAR  RESPUESTAS DE LOS REQUERIMIENTOS QUE SEAN ASIGNADOS AL GRUPO DE ARCHIVO SINDICAL, EN EL MARCO DE LA IMPLEMENTACION DE ESTRATEGIAS DE  MODERNIZACIÓN DE LA INSPECCIÓN, VIGILANCIA Y CONTROL DEL TRABAJO Y LA SEGURIDAD  SOCIAL.  </t>
  </si>
  <si>
    <t>263</t>
  </si>
  <si>
    <t>263-PRESTAR SERVICIOS DE APOYO A LA GESTIÓN A CARGO DEL GRUPO INTERNO DE TRABAJO DE ARCHIVO SINDICAL EN LA SUBDIRECCIÓN DE GESTIÓN TERRITORIAL PARA PARTICIPAR EN LAS ACTIVIDADES RELACIONADAS CON LAS CONSULTAS, TRAMITES, Y DEMÁS SOLICITUDES, EN EL MARCO DE LA IMPLEMENTACIÓN DE LAS ESTRATEGIAS DE MODERNIZACIÓN DE LA INSPECCIÓN, VIGILANCIA Y CONTROL DEL TRABAJO Y LA SEGURIDAD SOCIAL</t>
  </si>
  <si>
    <t>264</t>
  </si>
  <si>
    <t>264-PRESTAR SERVICIOS DE APOYO A LA GESTIÓN EN LOS PROCESOS NECESARIOS PARA ATENDER LOS REQUERIMIENTOS RELACIONADOS CON EL SISTEMA DE ARCHIVO SINDICAL, EN LA SUBDIRECCIÓN DE GESTIÓN TERRITORIAL EN EL MARCO DE LA IMPLEMENTACION DE ESTRATEGIAS DE  MODERNIZACIÓN DE LA INSPECCIÓN, VIGILANCIA Y CONTROL DEL TRABAJO Y LA SEGURIDAD SOCIAL</t>
  </si>
  <si>
    <t>265</t>
  </si>
  <si>
    <t>265-PRESTAR SERVICIOS PROFESIONALES, PARA PROYECTAR LAS  RESPUESTAS  A LAS SOLICITUDES REALIZADAS POR LOS CIUDADANOS, AL GRUPO INTERNO DE ARCHIVO SINDICAL, EN EL MARCO DE IMPLEMENTACION DE ESTRATEGIAS DE LA  MODERNIZACIÓN DE LA INSPECCIÓN, VIGILANCIA Y CONTROL DEL TRABAJO Y LA SEGURIDAD SOCIAL</t>
  </si>
  <si>
    <t>266</t>
  </si>
  <si>
    <t>266-PRESTAR SERVICIOS DE APOYO A LA GESTIÓN PARA PARTICIPAR EN LAS ACTIVIDADES ADMINISTRATIVAS REQUERIDAS EN LOS PROCESOS Y PROCEDIMIENTOS QUE ADELANTA EL GRUPO INTERNO DE TRABAJO DE ARCHIVO SINDICAL, EN EL MARCO DE LA IMPLEMENTACION DE ESTRAGIAS DE  MODERNIZACIÓN DE LA INSPECCIÓN, VIGILANCIA Y CONTROL DEL TRABAJO Y LA SEGURIDAD SOCIAL</t>
  </si>
  <si>
    <t>267</t>
  </si>
  <si>
    <t>267-PRESTAR SERVICIOS PROFESIONALES, PARA REALIZAR LAS ACTIVIDADES DE ACTUALIZACION DE CONTENIDOS  DEL CAMPUS VIRTUAL, EN EL MARCO DE LAS FUNCIONES ADSCRITAS AL GRUPO  INTERNO DE TRABAJO DE GESTION DEL ENTRENAMIENTO, EN CUMPLIMIENTO DE LA IMPLEMENTACION DE LAS ESTRATEGIAS DE MODERNIZACION.</t>
  </si>
  <si>
    <t>268</t>
  </si>
  <si>
    <t>268-PRESTAR SERVICIOS PROFESIONALES  PARA REALIZAR  LAS ACTIVIDADES DE SEGUIMIENTO, RECOPILACIÓN Y REVISIÓN DE INFORMACIÓN DE LA GESTIÓN DE LAS DIRECCIONES TERRITORIALES, OFICINAS ESPECIALES EN EL MARCO DE LA IMPLEMENTACION DE LAS ESTRATEGIAS DE MODERNIZACIÓN DE LA INSPECCIÓN, VIGILANCIA Y CONTROL DEL TRABAJO Y LA SEGURIDAD SOCIAL</t>
  </si>
  <si>
    <t>269</t>
  </si>
  <si>
    <t xml:space="preserve">269-PRESTAR SERVICIOS PROFESIONALES DESDE EL COMPONENTE TECNICO PARA REALIZAR EL ANÁLISIS, SEGUIMIENTO DE LOS LINEAMIENTOS TÉCNICOS Y SOPORTE, EN EL MARCO  DE LA IMPLEMENTACION DE LOS SISTEMAS DE INFORMACION QUE ADELANTA LA DIRECCIÓN DE INSPECCIÓN VIGILANCIA, CONTROL Y GESTIÓN TERRITORIAL </t>
  </si>
  <si>
    <t>C-3604-1300-17-20306C-3604023-02</t>
  </si>
  <si>
    <t>270</t>
  </si>
  <si>
    <t>270-PRESTAR SERVICIOS PROFESIONALES PARA PARTICIPAR DESDE EL COMPONENTE TECNICO  EN LA IMPLEMENTACIÓN, ARTICULACIÓN Y SEGUIMIENTO NACIONAL Y TERRITORIAL A LAS ACTIVIDADES DE ASISTENCIA  Y SOPORTE DEL SISTEMA DE INFORMACIÓN DE LA DIRECCIÓN DE INSPECCIÓN VIGILANCIA, CONTROL Y GESTIÓN TERRITORIAL.</t>
  </si>
  <si>
    <t>271</t>
  </si>
  <si>
    <t>271-PRESTAR SERVICIOS PROFESIONALES PARA REALIZAR LAS ACCIONES DESDE EL COMPONENTE TECNICO QUE CONLLEVEN A LA IMPLEMENTACIÓN OPERATIVA Y EL MANTENIMIENTO   DEL SISTEMA DE INFORMACIÓN DE LA DIRECCIÓN DE INSPECCIÓN VIGILANCIA, CONTROL Y GESTIÓN TERRITORIAL Y A LAS SUBDIRECCIONES ADSCRITAS A ESTA.</t>
  </si>
  <si>
    <t>272</t>
  </si>
  <si>
    <t>272-PRESTAR SERVICIOS PROFESIONALES PARA REALIZAR LAS ACTIVIDADES DE RECOLECCIÓN DE DATOS Y OPTIMIZAR LA CAPACIDAD DE RESPUESTA A LOS REQUERIMIENTOS QUE PERMITAN LA IMPLEMENTACION  DE LOS SISTEMAS DE INFORMACIÓN AL SERVICIO DE LA DIRECCIÓN DE INSPECCIÓN VIGILANCIA, CONTROL Y GESTIÓN TERRITORIAL Y A LAS SUBDIRECCIONES ADSCRITAS A ESTA</t>
  </si>
  <si>
    <t>273</t>
  </si>
  <si>
    <t>273-PRESTAR SERVICIOS PROFESIONALES PARA REALIZAR DESDE EL COMPONENTE TECNICO LAS ACTIVIDADES DE MANTENIMIENTO AL  SISTEMA DE INFORMACION -SIAS.</t>
  </si>
  <si>
    <t>274</t>
  </si>
  <si>
    <t>274-PRESTAR SERVICIOS PROFESIONALES A LA DIRECCIÓN DE INSPECCIÓN VIGILANCIA, CONTROL Y GESTIÓN TERRITORIAL, PARA EFECTUAR EL SEGUIMIENTO A LA INFORMACIÓN RECOPILADA DE ACCIONES REALIZADAS EN EL MARCO DE LA IMPLEMENTACIÓN DEL ENFOQUE DE GÉNERO.</t>
  </si>
  <si>
    <t>275</t>
  </si>
  <si>
    <t>275-PRESTAR SERVICIOS PROFESIONALES PARA REALIZAR LAS ACTIVIDADES RELACIONADAS EN MATERIA DE PREVENCIÓN, INSPECCIÓN Y GESTIÓN DE RIESGOS PSICOSOCIAL,  EN LOS PROCESOS DE IMPLEMENTACION DE LAS ESTRATEGIAS DE IVC, ACORDES A LAS NECESIDADES DEL SISTEMA DE INSPECCIÓN, VIGILANCIA Y CONTROL Y DE RIESGOS LABORALES EN MATERIA DE SALUD MENTAL EN LOS ÁMBITOS DE TRABAJO.</t>
  </si>
  <si>
    <t>A-02-02-02-008-003-03-09</t>
  </si>
  <si>
    <t>276</t>
  </si>
  <si>
    <t>276-PRESTAR SERVICIOS PROFESIONALES A LA DIRECCIÓN DE INSPECCIÓN VIGILANCIA, CONTROL Y GESTIÓN TERRITORIAL, PARA PARTICIPAR EN EL DESARROLLO DE LAS ACTIVIDADES Y ACCIONES PARA EL FORTALECIMIENTO DE LOS PROCESOS DE IMPLEMENTACION DE LAS ESTRATEGIAS DE IVC, Y PROCEDIMIENTOS DE INSPECCIÓN DE RIESGOS LABORALES Y SEGURIDAD Y SALUD EN EL TRABAJO.</t>
  </si>
  <si>
    <t>277</t>
  </si>
  <si>
    <t>277-PRESTAR SERVICIOS PROFESIONALES EN ARTICULACIÓN CON EL GRUPO DE PRESUPUESTO DE LA SUBDIRECCIÓN ADMINISTRATIVA Y FINANCIERA, PARTICIPANDO  EN LAS ACTIVIDADES A CARGO DEL COORDINADOR SIIF ENTIDAD Y LA EJECUCIÓN DE LOS RECURSOS A CARGO DE LA DIRECCIÓN DE INSPECCIÓN, VIGILANCIA, CONTROL Y GESTIÓN TERRITORIAL</t>
  </si>
  <si>
    <t>278</t>
  </si>
  <si>
    <t>278-PRESTAR SERVICIOS PROFESIONALES PARA REALIZAR LAS ACCIONES DE SEGUIMIENTO DE LA  IMPLEMENTACIÓN DE ESTRATEGIAS DE MODERNIZACIÓN DEL PROCESO DE INSPECCIÓN LABORAL Y SEGURIDAD SOCIAL, CON ÉNFASIS EN LA INSPECCIÓN RURAL.</t>
  </si>
  <si>
    <t>279</t>
  </si>
  <si>
    <t>279-PRESTAR SERVICIOS PROFESIONALES  PARA  LA ARTICULACION EN EL DESARROLLO DE ESTRATEGIAS  QUE PERMITAN IMPLEMENTAR LA POLITICA DE  ENFOQUE  DE GENERO PARA LA  MODERNIZACIÓN DEL PROCESO DE INSPECCIÓN, VIGILANCIA Y CONTROL.</t>
  </si>
  <si>
    <t>280</t>
  </si>
  <si>
    <t>280-PRESTAR SERVICIOS PROFESIONALES  PARA REALIZAR EL SEGUIMIENTO DE LOS LINEAMIENTOS TECNICOS Y FUNCIONALES EMITIDOS POR EL GRUPO INTENO DE SUBDIRECCION DE INSPECCION PARA  LA EJECUCION DEL PLAN ANUAL  DE INSPECCION EN EL MARCO DE LA IMPLEMENTACION DE ESTRATEGIAS DE MODERNIZACIÓN.</t>
  </si>
  <si>
    <t>281</t>
  </si>
  <si>
    <t>281-PRESTAR SERVICIOS PROFESIONALES ESPECIALIZADOS PARA ADELANTAR LA GESTION CONTRACTUAL DESDE EL COMPONENTE JURÍDICO QUE SEAN REQUERIDOS PARA EL CUMPLIMIENTO DE LA METAS RELACIONADAS CON GESTIÓN DEL ARCHIVO SINDICAL DEL MINISTERIO DE TRABAJO.</t>
  </si>
  <si>
    <t>282</t>
  </si>
  <si>
    <t>282-PRESTAR SERVICIOS PROFESIONALES ESPECIALIZADOS JURÍDICOS PARA REALIZAR LAS ACTIVIDADES ENMARCADAS DENTRO DEL PROCESO DE GESTIÓN CONTRACTUAL, QUE PERMITAN EL CUMPLIMIENTO DE LOS PROGRAMAS Y PROYECTOS QUE DESARROLLA LA DIRECCIÓN DE INSPECCIÓN VIGILANCIA, CONTROL Y GESTIÓN TERRITORIAL</t>
  </si>
  <si>
    <t>283</t>
  </si>
  <si>
    <t>283-PRESTAR SERVICIOS PROFESIONALES ESPECIALIZADOS DESDE EL COMPONENTE JURIDICO, PARA REALIZAR EL TRAMITE DE LOS PROCESOS DE SELECCIÓN EN MATERIA CONTRACTUAL QUE SEAN REQUERIDOS POR LA DIRECCIÓN DE INSPECCIÓN, VIGILANCIA, CONTROL Y GESTIÓN TERRITORIAL, QUE PERMITAN EL CUMPLIMIENTO DE LOS OBJETIVOS MISIONALES DE LA DEPENDENCIA.</t>
  </si>
  <si>
    <t>284</t>
  </si>
  <si>
    <t xml:space="preserve">284-PRESTAR SERVICIOS PROFESIONALES ESPECIALIZADOS PARA ADELANTAR LAS ACTIVIDADES ADMINISTRATIVAS DE CARÁCTER JURÍDICO NECESARIAS PARA EL DESARROLLO INTEGRAL DEL PROCESO DE GESTIÓN CONTRACTUAL, LAS CUALES PERMITEN EL CUMPLIMIENTO DE LOS PROGRAMAS METAS Y PROYECTOS QUE DESARROLLA LA DIRECCIÓN DE INSPECCIÓN, VIGILANCIA, CONTROL Y GESTIÓN TERRITORIAL. </t>
  </si>
  <si>
    <t>285</t>
  </si>
  <si>
    <t>285-PRESTAR SERVICIOS PROFESIONALES ESPECIALIZADOS PARA REALIZAR LAS ACTUACIONES JURIDICAS REQUERIDAS EN LAS DIFERENTES ETAPAS CONTRACTUALES, QUE PERMITAN EL CUMPLIMIENTO DE LOS PROGRAMAS Y PROYECTOS QUE DESARROLLA DIRECCIÓN DE INSPECCIÓN VIGILANCIA, CONTROL Y GESTIÓN TERRITORIAL.</t>
  </si>
  <si>
    <t>286</t>
  </si>
  <si>
    <t>286-PRESTAR SERVICIOS PROFESIONALES JURÍDICOS EN LAS ACTIVIDADES REQUERIDAS, PARA LA ADQUISICIÓN DE BIENES Y SERVICIOS EN EL MARCO DE LA MODERNIZACIÓN DE LA INSPECCIÓN, VIGILANCIA Y CONTROL DE TRABAJO Y LA SEGURIDAD SOCIAL A NIVEL NACIONAL.</t>
  </si>
  <si>
    <t>287</t>
  </si>
  <si>
    <t xml:space="preserve">287-PRESTAR SERVICIOS PROFESIONALES DESDE EL COMPONENTE JURIDICO PARA PARTICIPAR EN LAS ACCIONES ENCAMINADAS AL FORTALECIMIENTO DE LA INSPECCIÓN RURAL Y LAS ACCIONES DE PIVC PARA LA PROTECCIÓN DE LOS TRABAJADORES RURALES Y SECTORES PRIORIZADOS   CON EL  FIN DE IMPLMENTAR  ESTRATEGIAS DE MODERNIZACIÓN. </t>
  </si>
  <si>
    <t>288</t>
  </si>
  <si>
    <t>288-PRESTAR SERVICIOS PROFESIONALES PARA REALIZAR LAS ACCIONES JURÍDICAS  REQUERIDAS POR LA SUBDIRECCIÓN DE GESTIÓN TERRITORIAL EN EL FORTALECIMIENTO DE LOS PROCESOS Y PROCEDIMIENTOS QUE ADELANTA EL GRUPO DE ARCHIVO SINDICAL, EN CUMPLIMIENTO DEL PROCESO DE IMPLEMENTACION DE ESTRATEGIAS  DE MODERNIZACION IVC.</t>
  </si>
  <si>
    <t>289</t>
  </si>
  <si>
    <t>289-PRESTAR SERVICIOS PROFESIONALES A LA DIRECCIÓN DE INSPECCIÓN, VIGILANCIA, CONTROL Y GESTIÓN TERRITORIAL PARTICIPANDO EN EL DESARROLLO DE ACTIVIDADES RELACIONADAS CON LA RECEPCIÓN, CONSOLIDACIÓN Y REPORTE DE DATOS PARA ALIMENTAR EL PROCESO DE IMPLEMENTACION DE LOS SISTEMAS DE INFORMACION SOBRE LA GESTIÓN DE LAS DIRECCIONES TERRITORIALES, OFICINAS ESPECIALES.</t>
  </si>
  <si>
    <t>290</t>
  </si>
  <si>
    <t>290-PRESTAR SERVICIOS PROFESIONALES PARA PARTICIPAR EN LAS ACCIONES QUE PERMITAN LA GENERACIÓN DE REPORTES DE SEGUIMIENTO A LA INFORMACIÓN EN LAS PLATAFORMAS DE INSPECCIÓN, VIGILANCIA Y CONTROL, EN ARAS DE UNA EFECTIVA IMPLEMENTACIÓN DE LOS SISTEMAS DE INFORMACION.</t>
  </si>
  <si>
    <t>291</t>
  </si>
  <si>
    <t>291-PRESTAR SERVICIOS PROFESIONALES PARA REALIZAR LAS ACTIVIDADES DE CARÁCTER TECNICO EN LOS PROCESOS REQUERIDOS PARA EL DEBIDO MANTENIMIENTO DE LOS SISTEMAS DE INFORMACIÓN DE LA DIRECCIÓN DE INSPECCIÓN, VIGILANCIA, CONTROL Y GESTIÓN TERRITORIAL.</t>
  </si>
  <si>
    <t>292</t>
  </si>
  <si>
    <t>292-PRESTAR SERVICIOS PROFESIONALES REALIZANDO LAS ACCIONES DE  MEJORA,  ACTUALIZACIÓN, MANTENIMIENTO Y/O SOPORTE DE LAS NUEVAS FUNCIONALIDADES Y REQUERIMIENTOS DEL SISTEMA DE INFORMACIÓN DE LA DIRECCIÓN DE INSPECCIÓN, VIGILANCIA, CONTROL Y GESTIÓN TERRITORIAL.</t>
  </si>
  <si>
    <t>293</t>
  </si>
  <si>
    <t>293-PRESTAR SERVICIOS PROFESIONALES A LA DIRECCIÓN DE INSPECCIÓN VIGILANCIA, CONTROL Y GESTIÓN TERRITORIAL, PARTICIPANDO EN LAS ACCIONES  DE SEGUIMIENTO, CONTROL Y MONITOREO DE LA INFORMACIÓN Y FUNCIONAMIENTO DE LOS  SISTEMAS DE INFORMACIÓN DE GESTIÓN TERRITORIAL.</t>
  </si>
  <si>
    <t>294</t>
  </si>
  <si>
    <t xml:space="preserve">294-PRESTAR SERVICIOS PROFESIONALES PARA REALIZAR LAS ACTIVIDADES DESDE EL COMPONENTE JURIDICO DE ACUERDO CON LOS LINEAMIENTOS NORMATIVOS, QUE PERMITAN EL  FORTALECIMIENTO DE LA INFORMACION DEL SISINFO A LA DIRECCIÓN DE INSPECCIÓN VIGILANCIA, CONTROL Y GESTIÓN TERRITORIAL. </t>
  </si>
  <si>
    <t>295</t>
  </si>
  <si>
    <t>295-PRESTAR SERVICIOS PROFESIONALES PARA REALIZAR  LAS ACTIVIDADES DE SEGUIMIENTO, RECOPILACIÓN Y REVISIÓN DE INFORMACIÓN SOBRE LOS ACUERDOS DE FORMALIZACIÓN LABORAL EN EL MARCO DE LA IMPLEMENTACION DE ESTRATEGIAS DE MODERNIZACIÓN DE LA INSPECCIÓN, VIGILANCIA Y CONTROL DEL TRABAJO Y LA SEGURIDAD SOCIAL</t>
  </si>
  <si>
    <t>296</t>
  </si>
  <si>
    <t>296-PRESTAR SERVICIOS PROFESIONALES , PARA  REALIZAR EL SEGUIMIENTO DE LA VERIFICACION DE LOS REQUISITOS DE CARÁCTER TÉCNICO Y ECONÓMICO SOLICITADOS A LA SUBDIRECCION DE INSPECCION EN EL MARCO DE LA IMPLEMENTACION DE ESTRATEGIAS DE MODERNIZACIÓN DE LA INSPECCIÓN, VIGILANCIA Y CONTROL DEL TRABAJO Y LA SEGURIDAD SOCIAL.</t>
  </si>
  <si>
    <t>297</t>
  </si>
  <si>
    <t>297-PRESTAR SERVICIOS PROFESIONALES A LA DIRECCIÓN DE INSPECCIÓN VIGILANCIA, CONTROL Y GESTIÓN TERRITORIAL, GRUPO INTERNO DE TRABAJO DE GESTIÓN DEL ENTRENAMIENTO Y ANÁLISIS DE LA INSPECCIÓN DEL TRABAJO, PARA REALIZAR LAS ACCIONES DE ACTUALIZACIÓN,  Y SEGUIMIENTO AL CONTENIDO DE LAS HERRAMIENTAS TECNOLÓGICAS DEFINIDAS.</t>
  </si>
  <si>
    <t>298</t>
  </si>
  <si>
    <t>298-PRESTAR SERVICIOS PROFESIONALES DESDE EL COMPONENTE JURIDICO, REALIZANDO SEGUIMIENTO DE LOS PROCESOS Y PROCEDIMIENTOS QUE ADELANTA EL GRUPO INTERNO DE RELACIONES LABORALES PARA EL PAGO DE TRIBUNALES DE ARBITRAMENTO, EN EL MARCO DE LA IMPLEMENTACION DE LAS ESTRATEGIAS DE MODERNIZACIÓN DE LA INSPECCIÓN, VIGILANCIA Y CONTROL DEL TRABAJO Y LA SEGURIDAD SOCIAL.</t>
  </si>
  <si>
    <t>299</t>
  </si>
  <si>
    <t>299-PRESTAR SERVICIOS PROFESIONALES DESDE EL COMPONENTE JURIDICO PARA REALIZAR LA PROYECCIÓN DE LOS ACTOS ADMINISTRATIVOS Y DEMAS DOCUMENTOS REQUERIDOS PARA EL PAGO DE TRIBUNALES DE ARBITRAMENTO, EN EL MARCO DE LA IMPLEMENTACION DE ESTRATEGIAS DE MODERNIZACIÓN DE LA INSPECCIÓN, VIGILANCIA Y CONTROL DEL TRABAJO Y LA SEGURIDAD SOCIAL</t>
  </si>
  <si>
    <t>300</t>
  </si>
  <si>
    <t xml:space="preserve">300-PRESTAR SERVICIOS PROFESIONALES DESDE EL COMPONENTE  JURÍDICO PARA VERIFICAR LA EJECUCIÓN DE LOS CONTRATOS Y CONVENIOS RELACIONADOS CON LA ESTRATEGIA DE COMUNICACIONES DEL MINISTERIO DEL TRABAJO Y DE LA DIRECCIÓN DE INSPECCIÓN, VIGILANCIA Y CONTROL. </t>
  </si>
  <si>
    <t>301</t>
  </si>
  <si>
    <t>301-PRESTAR SERVICIOS PROFESIONALES PARA REALIZAR EL DIAGNOSTICO DE LOS PROCESOS ADMINISTRATIVOS  Y PROPONER LAS  ACCIONES QUE FACILITEN LA DESCONGESTIÓN  EN LOS PROCEDIMIENTOS, TRÁMITES Y SERVICIOS EN EL MARCO DE LA IMPLEMENTACIÓN PARA LA MODERNIZACION DE LAS ESTRATEGIAS DE LA INSPECCIÓN, VIGILANCIA Y CONTROL DEL TRABAJO Y LA SEGURIDAD SOCIAL</t>
  </si>
  <si>
    <t>302</t>
  </si>
  <si>
    <t>302-PRESTAR SERVICIOS PROFESIONALES PARA REALIZAR LA SOCIALIZACIÓN  Y DIVULGACIÓN DE LOS LINEAMIENTOS GENERADOS EN EL PROCESO DE PIVC, EN ARAS  DE LA UNIFICACIÓN DE CRITERIOS EN LAS DIFERENTES DIRECCIONES TERRITORIALES Y OFICINAS ESPECIALES.</t>
  </si>
  <si>
    <t>303</t>
  </si>
  <si>
    <t xml:space="preserve">303-PRESTAR SERVICIOS PROFESIONALES PARA REALIZAR LAS ACTIVIDADES DE CARÁCTER TECNICO QUE PERMITAN ASISTIR A LOS USUARIOS DE LAS DIFERENTES PLATAFORMAS DE INFORMACIÓN DE LA DIRECCIÓN DE INSPECCIÓN VIGILANCIA, CONTROL Y GESTIÓN TERRITORIAL PARA EL CORRECTO USO Y ACTUALIZACIÓN DE LA INFORMACIÓN. </t>
  </si>
  <si>
    <t>304</t>
  </si>
  <si>
    <t>304-PRESTAR SERVICIOS PROFESIONALES PARA REALIZAR LAS ACTIVIDADES DE VALIDACIÓN, VERIFICACIÓN, REVISIÓN DE DATOS Y ELABORACIÓN DE INFORMES, QUE PERMITA LA MEJORA EN LA IMPLEMENTACION DEL SISTEMA ESTADÍSTICO DENTRO DE LA PREVENCIÓN, INSPECCIÓN, VIGILANCIA Y CONTROL.</t>
  </si>
  <si>
    <t>305</t>
  </si>
  <si>
    <t>305-PRESTAR SERVICIOS PROFESIONALES PARA PARTICIPAR EN LAS ACTIVIDADES DE SEGUIMIENTO DESDE EL COMPONENTE JURÍDICO  DE LOS ACTOS ADMINISTRATIVOS SANCIONATORIOS CON DESTINACIÓN AL FONDO PARA EL FORTALECIMIENTO DE LA INSPECCIÓN, VIGILANCIA Y CONTROL DEL TRABAJO Y LA SEGURIDAD SOCIAL (FIVICOT)</t>
  </si>
  <si>
    <t>C-3604-1300-18-20306C-3604036-02</t>
  </si>
  <si>
    <t>306</t>
  </si>
  <si>
    <t>306-PRESTAR SERVICIOS PROFESIONALES  PARA REALIZAR LA VERIFICACIÓN DEL CUMPLIMIENTO DE REQUISITOS NORMATIVOS EN EL MARCO DEL PROCESO DE SEGUIMIENTO DE LAS DECISIONES EN PRIMERA Y EN SEGUNDA INSTANCIA DE LOS PROCEDIMIENTOS ADMINISTRATIVOS SANCIONATORIOS PARA  AL FONDO PARA EL FORTALECIMIENTO DE LA INSPECCIÓN, VIGILANCIA Y CONTROL DEL TRABAJO Y LA SEGURIDAD SOCIAL (FIVICOT)</t>
  </si>
  <si>
    <t>307</t>
  </si>
  <si>
    <t>307-PRESTAR SERVICIOS PROFESIONALES A LA DIRECCIÓN DE INSPECCIÓN VIGILANCIA, CONTROL Y GESTIÓN TERRITORIAL, PARA PARTICIPAR EN LAS ACTIVIDADES DE SEGUIMIENTO, RECOPILACIÓN Y REVISIÓN DE INFORMACIÓN FINANCIERA REQUERIDAS  EN EL PROCESO DE SANCIONES IMPUESTAS Y EJECUTORIADAS CON DESTINO AL FONDO FIVICOT</t>
  </si>
  <si>
    <t>308</t>
  </si>
  <si>
    <t>308-PRESTAR SERVICIOS PROFESIONALES PARA REALIZAR LAS ACCIONES DE GESTIÓN EN EL ANÁLISIS, REGISTRO, CONCILIACIÓN Y SEGUIMIENTO DE LAS ACTIVIDADES CONTABLES RELACIONADAS CON EL FONDO PARA EL FORTALECIMIENTO DE LA INSPECCIÓN, VIGILANCIA Y CONTROL DEL TRABAJO Y LA SEGURIDAD SOCIAL (FIVICOT),</t>
  </si>
  <si>
    <t>309</t>
  </si>
  <si>
    <t>309-PRESTAR SERVICIOS PROFESIONALES PARA REALIZAR LA ACTUALIZACIÓN, MANTENIMIENTO Y SEGUIMIENTO DE HERRAMIENTAS CON EL FIN DE FORTALECER EL  ENTRENAMIENTO, EN EL MARCO DE LA IMPLEMENTACION DE LAS ESTRATEGIAS DE MODERNIZACIÓN DE LA INSPECCIÓN, VIGILANCIA Y CONTROL DEL TRABAJO Y LA SEGURIDAD SOCIAL</t>
  </si>
  <si>
    <t>310</t>
  </si>
  <si>
    <t>310-PRESTAR SERVICIOS PROFESIONALES PARA REALIZAR LAS ACCIONES TECNICAS  QUE PERMITAN EL FORTALECIMIENTO DE LOS CANALES DE ACCESO VIRTUAL A LOS TRÁMITES Y SERVICIOS QUE INTEGRA EL REGISTRO ÚNICO DE TRABAJADORES PORTUARIOS DE COLOMBIA - RUTRAPORT.</t>
  </si>
  <si>
    <t>C-3604-1300-18-20306C-3604030-02</t>
  </si>
  <si>
    <t>311</t>
  </si>
  <si>
    <t>311-PRESTAR SERVICIOS PROFESIONALES  PARA REALIZAR LAS ACTIVIDADES DE CARACTER TECNICO QUE  REQUIERA EL SISTEMA DE INFORMACIÓN DE LA DIRECCIÓN DE INSPECCIÓN, VIGILANCIA, CONTROL Y GESTIÓN TERRITORIAL SISINFO.</t>
  </si>
  <si>
    <t>312</t>
  </si>
  <si>
    <t>312-PRESTAR SERVICIOS PROFESIONALES PARA REALIZAR LAS ACTIVIDADES DE CARÁCTER TECNICO DEL SISTEMA DE INFORMACIÓN DE ARCHIVO SINDICAL - SIAS DE LA DIRECCIÓN DE INSPECCIÓN, VIGILANCIA, CONTROL Y GESTIÓN TERRITORIAL</t>
  </si>
  <si>
    <t>313</t>
  </si>
  <si>
    <t>313-PRESTAR SERVICIOS PROFESIONALES PARA PARTICIPAR EN LAS ACTIVIDADES REQUERIDAS  PARA LA  GESTIÓN DE LOS PROCESOS Y PROCEDIMIENTOS RELACIONADOS CON LAS ACTIVIDADES PROPIAS DEL FONDO - FIVICOT</t>
  </si>
  <si>
    <t>314</t>
  </si>
  <si>
    <t>314-PRESTAR SERVICIOS PROFESIONALES, CON EL GRUPO DE COBRO COACTIVO DE LA OFICINA ASESORA JURÍDICA, PARTICIPANDO EN LA PROYECCIÓN DE LOS AUTOS DE MANDAMIENTOS DE PAGO Y DEMAS ACTIVIDADES ASOCIADAS AL PROCESO DE COBRO COACTIVO DE LAS MULTAS A FAVOR DEL FONDO PARA EL FORTALECIMIENTO DE LA INSPECCIÓN, VIGILANCIA, Y CONTROL DEL TRABAJO Y LA SEGURIDAD SOCIAL.</t>
  </si>
  <si>
    <t>315</t>
  </si>
  <si>
    <t>315-PRESTAR SERVICIOS PROFESIONALES, EN ARTICULACIÓN CON EL GRUPO DE COBRO COACTIVO DE LA OFICINA ASESORA JURÍDICA, PARTICIPANDO EN LA DEFINICIÓN Y EJECUCIÓN DE ESTRATEGIAS EFECTIVAS PARA EL COBRO DE MULTAS DEL FONDO PERMITIENDO, MAXIMIZAR EL RENDIMIENTO DE LA GESTIÓN DEL GRUPO DE COBRO COACTIVO DE LA ENTIDAD.</t>
  </si>
  <si>
    <t>316</t>
  </si>
  <si>
    <t>316-PRESTAR SERVICIOS PROFESIONALES EN ARTICULACIÓN CON EL GRUPO DE COBRO COACTIVO DE LA OFICINA ASESORA JURÍDICA, PARTICIPANDO EN EL ESTUDIO Y PROYECCIÓN DE RESPUESTAS DENTRO DEL PROCEDIMIENTO  ADMINISTRATIVO DE COBRO COACTIVO Y DEMAS ACTIVIDADES ASOCIADAS, DE LAS MULTAS EN MORA DEL FONDO.</t>
  </si>
  <si>
    <t>317</t>
  </si>
  <si>
    <t>317-PRESTAR SERVICIOS PROFESIONALES, EN ARTICULACIÓN CON EL GRUPO DE COBRO COACTIVO DE LA OFICINA ASESORA JURÍDICA, REALIZANDO  LOS PROYECTOS DE RECURSOS CONTRA LOS ACTOS ADMINISTRATIVOS Y DEMAS ACTIVIDADES ASOCIADAS AL PROCEDIMIENTO DE COBRO COACTIVO Y A LA CARTERA DEL FONDO.</t>
  </si>
  <si>
    <t>318</t>
  </si>
  <si>
    <t>318-PRESTAR SERVICIOS PROFESIONALES , EN ARTICULACIÓN CON EL GRUPO DE COBRO COACTIVO DE LA OFICINA ASESORA JURÍDICA, GENERANDO LAS GUIAS DE RECURSOS CONTRA LOS ACTOS ADMINISTRATIVOS Y DEMAS ACTIVIDADES ASOCIADAS AL PROCEDIMIENTO DE COBRO COACTIVO.</t>
  </si>
  <si>
    <t>319</t>
  </si>
  <si>
    <t>319-PRESTAR SERVICIOS PROFESIONALES EN ARTICULACIÓN CON EL GRUPO DE COBRO COACTIVO DE LA OFICINA ASESORA JURÍDICA, PARTICIPANDO EN LA CONSTRUCCION DE LOS PROCEDIMIENTOS NECESARIOS PARA LA APLICACIÓN DE MEDIDAS CAUTELARES Y DEMAS ACTOS RELACIONADOS CON EL COBRO COACTIVO.</t>
  </si>
  <si>
    <t>320</t>
  </si>
  <si>
    <t>320-PRESTAR SERVICIOS PROFESIONALES EN ARTICULACIÓN CON EL GRUPO DE COBRO COACTIVO DE LA OFICINA ASESORA JURÍDICA, PARTICIPANDO EN LAS ACCIONES  DE SEGUIMIENTO DETALLADO DE LAS OBLIGACIONES PENDIENTES Y DE LOS PLAZOS DE PAGO, QUE PERMITA ASEGURAR UN FLUJO CONSTANTE DE RECAUDO DEL FONDO.</t>
  </si>
  <si>
    <t>321</t>
  </si>
  <si>
    <t>321-PRESTAR SERVICIOS PROFESIONALES EN ARTICULACIÓN CON EL GRUPO DE COBRO COACTIVO DE LA OFICINA ASESORA JURÍDICA, PARTICIPANDO EN LOS PROCESOS  DE OPTIMIZACIÓN EN LA GESTIÓN DE EXPEDIENTES EN RELACIÓN CON EL PROCESO DE COBRO COACTIVO DEL FONDO.</t>
  </si>
  <si>
    <t>322</t>
  </si>
  <si>
    <t>322-PRESTAR SERVICIOS PROFESIONALES EN ARTICULACIÓN CON EL GRUPO DE COBRO COACTIVO DE LA OFICINA ASESORA JURÍDICA, REALIZANDO LA SUSTANCIACIÓN DE LOS PROCESOS QUE SE ENCUENTRAN EN LAS DIFERENTES ETAPAS DEL PROCESO DE COBRO COACTIVO EN PARTICULAR DE LA TERMINACIÓN Y ARCHIVO DE LAS DEUDAS  A FAVOR DEL FONDO.</t>
  </si>
  <si>
    <t>323</t>
  </si>
  <si>
    <t>323-PRESTAR SERVICIOS PROFESIONALES EN ARTICULACIÓN CON EL GRUPO DE COBRO COACTIVO DE LA OFICINA ASESORA JURÍDICA, REALIZANDO LAS ACCIONES DE SEGUIMIENTO, VERIFICACIÓN, CONCILIACIÓN Y DEMAS ASUNTOS CONTABLES DE LOS PAGOS EFECTUADOS RESPECTO DE LAS OBLIGACIONES A FAVOR DEL FONDO-FIVICOT</t>
  </si>
  <si>
    <t>324</t>
  </si>
  <si>
    <t xml:space="preserve">324-PRESTAR SERVICIOS PROFESIONALES A LA DIRECCIÓN DE INSPECCIÓN VIGILANCIA Y CONTROL, EN COORDINACIÓN CON EL GRUPO INTERNO DE COMUNICACIONES, PARA REALIZAR ACTIVIDADES DE CONTRUCCION  Y DIAGRAMACIÓN DE PIEZAS DIGITALES PARA LA IMPLEMENTACIÓN DE ESTRATEGIAS DE MODERNIZACIÓN DEL PROCESO DE SEGURIDAD SOCIAL A NIVEL NACIONAL. </t>
  </si>
  <si>
    <t>325</t>
  </si>
  <si>
    <t>325-PRESTAR SERVICIOS PROFESIONALES REALIZAR DE CONTENIDOS AUDIOVISUALES, FOTOGRÁFICOS, SONOROS Y DE PRENSA, PARA LA DIFUSIÓN DE LOS LINEAMIENTOS MISIONALES DE LA DIRECCIÓN DE INSPECCIÓN, VIGILANCIA Y CONTROL.</t>
  </si>
  <si>
    <t>326</t>
  </si>
  <si>
    <t>326-PRESTAR SERVICIOS PROFESIONALES PARA REALIZAR LAS ACTIVIDADES RELACIONADAS CON LA GESTIÓN Y ADMINISTRACIÓN DE LA INFORMACIÓN PUBLICADA EN LA PÁGINA WEB OFICIAL DEL MINISTERIO DEL TRABAJO EN EL MARCO DEL FORTALECIMIENTO DE LAS ACTIVIDADES DE INSPECCIÓN, VIGILANCIA Y CONTROL DEL TRABAJO Y LA SEGURIDAD SOCIAL A NIVEL NACIONAL.</t>
  </si>
  <si>
    <t>327</t>
  </si>
  <si>
    <t>81161501
93141511
43233001
81141902
80101601</t>
  </si>
  <si>
    <t>327-SUMINISTRAR Y DISTRIBUIR LOS ELEMENTOS DE PROTECCIÓN PERSONAL A FUNCIONARIOS DEL MINISTERIO A NIVEL NACIONAL, PARA EL DESARROLLO DE SUS FUNCIONES, ABORDANDO LA MITIGACIÓN DE LOS RIESGOS A LOS CUALES SE ENCUENTRAN EXPUESTOS</t>
  </si>
  <si>
    <t>A-02-02-02-008-005-09-9</t>
  </si>
  <si>
    <t>OTROS SERVICIOS DE APOYO Y DE INFORMACIÓN N.C.P.</t>
  </si>
  <si>
    <t>328</t>
  </si>
  <si>
    <t>328-AUNAR ESFUERZOS TÉCNICOS, ADMINISTRATIVOS Y FINANCIEROS CON EL FIN DE IMPLEMENTAR ESTRATEGIAS DE FORTALECIMIENTO Y MODERNIZACIÓN DE LAS CAPACIDADES OPERATIVAS, TECNOLÓGICAS Y VIRTUALES DE LA INSPECCIÓN, VIGILANCIA Y CONTROL, ASÍ COMO LA IMPLEMENTACIÓN DE PLANES Y/O PROGRAMAS DE CAPACITACIÓN A CARGO DEL MINISTERIO.</t>
  </si>
  <si>
    <t>329</t>
  </si>
  <si>
    <t>329-CONTRATAR EL SERVICIO DE RECEPCIÓN, PROCESAMIENTO Y ADMINISTRACIÓN DE DATOS, CON EL FIN DE REPORTAR LOS DATOS REFERIDOS AL COMPORTAMIENTO Y HÁBITOS DE PAGO, NIVEL DE ENDEUDAMIENTO Y ESCALA DE RIESGO QUE REPRESENTAN LOS DEUDORES</t>
  </si>
  <si>
    <t>330</t>
  </si>
  <si>
    <t>330-AUNAR ESFUERZOS TÉCNICOS, ADMINISTRATIVOS Y FINANCIEROS CON EL FIN DE IMPLEMENTAR ESTRATEGIAS DE FORTALECIMIENTO Y MODERNIZACIÓN DE LAS CAPACIDADES OPERATIVAS, TECNOLÓGICAS Y VIRTUALES DE LA INSPECCIÓN, VIGILANCIA Y CONTROL, ASÍ COMO LA IMPLEMENTACIÓN DE PLANES Y/O PROGRAMAS DE CAPACITACIÓN A CARGO DEL MINISTERIO.</t>
  </si>
  <si>
    <t>331</t>
  </si>
  <si>
    <t>331-AUNAR ESFUERZOS TÉCNICOS, ADMINISTRATIVOS Y FINANCIEROS CON EL FIN DE IMPLEMENTAR ESTRATEGIAS DE FORTALECIMIENTO Y MODERNIZACIÓN DE LAS CAPACIDADES OPERATIVAS, TECNOLÓGICAS Y VIRTUALES DE LA INSPECCIÓN, VIGILANCIA Y CONTROL, ASÍ COMO LA IMPLEMENTACIÓN DE PLANES Y/O PROGRAMAS DE CAPACITACIÓN A CARGO DEL MINISTERIO.</t>
  </si>
  <si>
    <t>332</t>
  </si>
  <si>
    <t>332-AUNAR ESFUERZOS TÉCNICOS, ADMINISTRATIVOS Y FINANCIEROS CON EL FIN DE IMPLEMENTAR ESTRATEGIAS DE FORTALECIMIENTO Y MODERNIZACIÓN DE LAS CAPACIDADES OPERATIVAS, TECNOLÓGICAS Y VIRTUALES DE LA INSPECCIÓN, VIGILANCIA Y CONTROL, ASÍ COMO LA IMPLEMENTACIÓN DE PLANES Y/O PROGRAMAS DE CAPACITACIÓN A CARGO DEL MINISTERIO.</t>
  </si>
  <si>
    <t>333</t>
  </si>
  <si>
    <t>333-PRESTAR SERVICIOS PROFESIONALES A LA DIRECCIÓN DE RIESGOS LABORALES, BRINDANDO ACOMPAÑAMIENTO JURÍDICO EN LA ESTRUCTURACIÓN E IMPLEMENTACIÓN DE LA POLÍTICA PÚBLICA DIRIGIDA AL FORTALECIMIENTO DEL SISTEMA GENERAL DE RIESGOS LABORALES.</t>
  </si>
  <si>
    <t>Diana Carolina Galindo Poblador</t>
  </si>
  <si>
    <t>334</t>
  </si>
  <si>
    <t xml:space="preserve">334-PRESTAR SERVICIOS PROFESIONALES A LA DIRECCIÓN DE RIESGOS LABORALES EN LA FORMULACIÓN, SEGUIMIENTO Y EVALUACIÓN DE PLANES, PROGRAMAS Y PROYECTOS, ASÍ COMO EN EL CUMPLIMIENTO DE LOS COMPROMISOS ESTABLECIDOS EN LOS DOCUMENTOS CONPES CORRESPONDIENTES RIESGOS LABORALES.
 </t>
  </si>
  <si>
    <t>335</t>
  </si>
  <si>
    <t>335-PRESTAR SERVICIOS PROFESIONALES A LA DIRECCIÓN DE RIESGOS LABORALES, BRINDANDO ACOMPAÑAMIENTO JURÍDICO EN LA ADMINISTRACIÓN, CONTROL Y DESTINACIÓN DE LOS RECURSOS DEL FONDO DE RIESGOS LABORALES, CON EL FIN DE ASEGURAR EL CUMPLIMIENTO DE LAS DISPOSICIONES LEGALES Y NORMATIVAS APLICABLES</t>
  </si>
  <si>
    <t>336</t>
  </si>
  <si>
    <t>336-PRESTAR SERVICIOS PROFESIONALES ACOMPAÑANDO LA REVISIÓN Y SEGUIMIENTO DEL CUMPLIMIENTO DEL PORTAFOLIO FINANCIERO DEL FONDO DE RIESGOS LABORALES EN LA EJECUCIÓN DEL CONTRATO DE ENCARGO FIDUCIARIO.</t>
  </si>
  <si>
    <t>337</t>
  </si>
  <si>
    <t>337-PRESTAR SERVICIOS PROFESIONALES A LA DIRECCIÓN DE RIESGOS LABORALES BRINDADO ACOMPAÑAMIENTO EN LA ESTRUCTURACIÓN DE LA METODOLOGÍA PARA LA IDENTIFICACIÓN, CARACTERIZACIÓN Y ATENCIÓN INTEGRAL DE CONDICIONES DE SEGURIDAD Y SALUD EN EL TRABAJO CON ENFOQUE DIFERENCIAL, INTERCULTURAL Y TERRITORIAL PARA POBLACIÓN RURAL VULNERABLE EN LAS REGIONES PRIORIZADAS POR EL MINISTERIO DEL TRABAJO</t>
  </si>
  <si>
    <t>338</t>
  </si>
  <si>
    <t>338-PRESTAR SERVICIOS PROFESIONALES  A LA DIRECCIÓN DE RIESGOS LABORALES BRINDANDO ACOMPAÑAMIENTO  METODOLÓGICO DESDE UN ENFOQUE TERRITORIAL PARA LA IDENTIFICACIÓN Y CARACTERIZACIÓN DE CONDICIONES DE SEGURIDAD Y SALUD EN EL TRABAJO PARA POBLACIÓN RURAL VULNERABLE PRIORIZADAS POR EL MINISTERIO DEL TRABAJO.</t>
  </si>
  <si>
    <t>339</t>
  </si>
  <si>
    <t>339-PRESTAR SERVICIOS PROFESIONALES A LA DIRECCIÓN DE RIESGOS LABORALES DE ACOMPAÑAMIENTO METODOLÓGICO, DESARROLLO Y SEGUIMIENTO EN LOS PROCESOS DE INVESTIGACIÓN, SENSIBILIZACIÓN, PARTICIPACIÓN CIUDADANA Y APROPIACIÓN SOCIAL DEL CONOCIMIENTO  DESDE UN ENFOQUE CULTURAL Y TERRITORIAL EN LA PROMOCIÓN DE LA SALUD Y PREVENCIÓN DE RIESGOS LABORALES DE LA POBLACIÓN TRABAJADORA VULNERABLE PRIORIZADOS POR EL MINISTERIO DE TRABAJO</t>
  </si>
  <si>
    <t>340</t>
  </si>
  <si>
    <t>340-PRESTAR SERVICIOS PROFESIONALES A LA DIRECCIÓN DE RIESGOS LABORALES EN EL SEGUIMIENTO JURÍDICO DE ACTIVIDADES  DE LOS REGÍMENES EXCEPTIUADOS Y DEMAS ACTUACIONES PARA EL FORTALECIMIENTO DEL SISTEMA GENRAL DE RIESGOS LABORALES</t>
  </si>
  <si>
    <t>341</t>
  </si>
  <si>
    <t>341-PRESTAR SERVICIOS PROFESIONALES A LA DIRECCIÓN DE RIESGOS LABORALES EN LA CARACTERIZACIÓN DE CONDICIONES DE SEGURIDAD Y SALUD EN EL TRABAJO DIRIGIDAS A POBLACIÓN TRABAJADORA INFORMAL VULNERABLE SEGÚN ACTIVIDADES ECONÓMICAS Y REGIONES PRIORIZADAS POR EL MINISTERIO</t>
  </si>
  <si>
    <t>342</t>
  </si>
  <si>
    <t>342-PRESTAR SERVICIOS PROFESIONALES A LA DIRECCIÓN DE RIESGOS LABORALES BRINDANDO ACOMPAÑAMIENTO EN ACCIONES DE SEGURIDAD Y SALUD EN EL TRABAJO DESDE UN ENFOQUE DIFERENCIAL, ÉTNICO Y TERRITORIAL DIRIGIDAS A POBLACIÓN TRABAJADORA INFORMAL VULNERABLE PRIORIZADAS POR EL MINISTERIO DEL TRABAJO.</t>
  </si>
  <si>
    <t>343</t>
  </si>
  <si>
    <t>343-PRESTAR SERVICIOS PROFESIONALES A LA DIRECCIÓN DE RIESGOS LABORALES BRINDANDO ACOMPAÑAMIENTO EN LA SENSIBILIZACIÓN, PROMOCIÓN DE LA SALUD Y PREVENCIÓN DE RIESGOS LABORALES A LA POBLACIÓN FORMAL E INFORMAL CON ENFOQUE DIFERENCIAL Y DE DISCAPACIDAD SEGÚN ACTIVIDADES ECONÓMICAS Y REGIONES PRIORIZADAS POR EL MINISTERIO DEL TRABAJO</t>
  </si>
  <si>
    <t>344</t>
  </si>
  <si>
    <t>344-PRESTAR SERVICIOS PROFESIONALES A LA DIRECCIÓN DE RIESGOS LABORALES ACOMPAÑANDO LA RECOLECCIÓN Y ANÁLISIS DE INFORMACIÓN SOBRE LAS CONDICIONES DE SALUD Y RIESGOS LABORALES DE POBLACIONES RURALES VULNERABLES, PROMOVIENDO ACCIONES DE PREVENCIÓN, SENSIBILIZACIÓN Y DIÁLOGO SOCIAL, CON ENFOQUE DIFERENCIAL Y TERRITORIAL.</t>
  </si>
  <si>
    <t>345</t>
  </si>
  <si>
    <t>345-PRESTAR SERVICIOS PROFESIONALES A LA DIRECCIÓN DE RIESGOS LABORALES EN EL ACOMPAÑAMIENTO TÉCNICO PARA LA IDENTIFICACIÓN DE LOS RIESGOS LABORALES Y LA CARACTERIZACIÓN DE LA POBLACIÓN FORMAL E INFORMAL VULNERABLE DESDE UN ENFOQUE DIFERENCIAL Y TERRITORIAL, PARA LA PROMOCIÓN Y PREVENCIÓN EN SEGURIDAD Y SALUD EN EL TRABAJO</t>
  </si>
  <si>
    <t>346</t>
  </si>
  <si>
    <t>346-PRESTAR SERVICIOS PROFESIONALES A LA DIRECCIÓN DE RIESGOS LABORALES BRINDANDO ACOMPAÑAMIENTO JURÍDICO EN LAS ACCIONES DE PROMOCIÓN Y PREVENCIÓN DE RIESGOS LABORALES DE LA POBLACIÓN FORMAL E INFORMAL SEGÚN SECTORES, ACTIVIDADES ECONÓMICAS Y REGIONES PRIORIZADAS</t>
  </si>
  <si>
    <t>347</t>
  </si>
  <si>
    <t>347-PRESTAR SERVICIOS PROFESIONALES EN LA DIRECCIÓN DE RIESGOS LABORALES EN LAS ACCIONES DE SEGURIDAD Y SALUD EN EL TRABAJO DIRIGIDAS A POBLACIÓN VULNERABLE CON ENFOQUE DIFERENCIAL SEGÚN REGIONES PRIORIZADAS POR EL MINISTERIO DEL TRABAJO</t>
  </si>
  <si>
    <t>348</t>
  </si>
  <si>
    <t>348-PRESTAR SERVICIOS PROFESIONALES A LA DIRECCIÓN DE RIESGOS LABORALES ACOMPAÑANDO EL ANÁLISIS E IDENTIFICACIÓN DE LOS RIESGOS LABORALES DE LA POBLACIÓN FORMAL E INFORMAL VULNERABLE DESDE UN ENFOQUE DIFERENCIAL Y TERRITORIAL SEGÚN SECTORES, ACTIVIDADES ECONÓMICAS Y REGIONES PRIORIZADAS POR EL MINISTERIO DEL TRABAJO.</t>
  </si>
  <si>
    <t>349</t>
  </si>
  <si>
    <t>349-PRESTAR SERVICIOS PROFESIONALES A LA DIRECCIÓN DE RIESGOS LABORALES EN EL SEGUIMIENTO Y MONITOREO AL PLAN NACIONAL DE SEGURIDAD Y SALUD EN EL TRABAJO, ASÍ COMO A LOS PROCESOS Y PROCEDIMIENTOS DEL SISTEMA GENERAL DE RIESGOS LABORALES.</t>
  </si>
  <si>
    <t>350</t>
  </si>
  <si>
    <t xml:space="preserve">350-PRESTAR SERVICIOS PROFESIONALES A LA DIRECCIÓN DE RIESGOS LABORALES BRINDANDO ACOMPAÑAMIENTO TÉCNICO PARA  EL DESARROLLO Y FORTALECIMIENTO DE ACCIONES EN HIGIENE INDUSTRIAL PARA LA EVALUACIÓN, MONITOREO Y CONTROL DE PELIGROS FÍSICOS Y QUÍMICOS EN EL MARCO DEL PROGRAMA DE PREVENCIÓN DE ACCIDENTE MAYOR. </t>
  </si>
  <si>
    <t>351</t>
  </si>
  <si>
    <t>351-PRESTAR SERVICIOS PROFESIONALES A LA DIRECCIÓN DE RIESGOS LABORALES EN EL ACOMPAÑAMIENTO JURÍDICO DE LAS ACTUACIONES ADMINISTRATIVAS ADELANTADAS EN LA EJECUCIÓN DE LOS RECURSOS DEL FONDO DE RIESGOS LABORALES.</t>
  </si>
  <si>
    <t>352</t>
  </si>
  <si>
    <t>352-PRESTAR SERVICIOS PROFESIONALES A LA DIRECCIÓN DE RIESGOS LABORALES, PARA DESARROLLAR  ACCIONES DE SEGURIDAD Y SALUD EN EL TRABAJO PARA FORTALECIMIENTO EN LOS ESPACIOS TRIPARTITOS DEL SECTOR TRANSPORTE.</t>
  </si>
  <si>
    <t>353</t>
  </si>
  <si>
    <t>353-PRESTAR SERVICIOS PROFESIONALES A LA DIRECCIÓN DE RIESGOS LABORALES, BRINDANDO ACOMPAÑAMIENTO JURÍDICO EN LAS ACCIONES RELACIONADAS CON LA PROMOCIÓN DE LA SEGURIDAD Y SALUD EN EL TRABAJO.</t>
  </si>
  <si>
    <t>354</t>
  </si>
  <si>
    <t xml:space="preserve">354-PRESTAR SERVICIOS PROFESIONALES A LA DIRECCIÓN DE RIESGOS LABORALES, BRINDANDO ACOMPAÑAMIENTO JURIDICO Y CAPACITACIÓN EN TEMAS NORMATIVOS DEL COMITÉ DE CONVIVENCIA Y ACOSO LABORAL EN EL MARCO DEL SISTEMA GENERAL DE RIESGOS LABORALES. 
</t>
  </si>
  <si>
    <t>355</t>
  </si>
  <si>
    <t>355-PRESTAR SERVICIOS PROFESIONALES A LA DIRECCIÓN DE RIESGOS LABORALES, PARA DESARROLLAR ACTIVIDADES EN LA DIRECCIÓN DE RIESGOS LABORALES DE SEGUIMIENTO Y FORTALECIMIENTO DEL LOS ESPACIO TRIPARTITOS DEL SECTOR MYPIMES</t>
  </si>
  <si>
    <t>356</t>
  </si>
  <si>
    <t>356-PRESTAR SERVICIOS PROFESIONALES JURÍDICOS A LA DIRECCIÓN DE RIESGOS LABORALES CON LA REVISIÓN DE DOCUMENTOS, PROYECTOS DE NORMA Y TRÁMITE DE ACCIONES CONSTITUCIONALES EN EL MARCO DEL SISTEMA GENERAL DE RIESGOS LABORALES.</t>
  </si>
  <si>
    <t>357</t>
  </si>
  <si>
    <t>357-PRESTAR SERVICIOS PROFESIONALES JURÍDICOS A LA DIRECCIÓN DE RIESGOS LABORALES EN TEMAS RELACIONADOS PARA LA CULTURA DE PREVENCIÓN EN RIESGOS LABORALES.</t>
  </si>
  <si>
    <t>358</t>
  </si>
  <si>
    <t>358-PRESTAR SERVICIOS PROFESIONALES A LA DIRECCIÓN DE RIESGOS LABORALES PARA EL ACOMPAÑAMIENTO EN LA VALIDACION Y SEGUIMIENTO DE LAS SOLICITUDES PARA EL REGISTRO DE INTERMEDIARIOS EN EL RAMO DE RIESGOS LABORALES.</t>
  </si>
  <si>
    <t>359</t>
  </si>
  <si>
    <t>359-PRESTAR SERVICIOS PROFESIONALES EN LA DIRECCIÓN DE RIESGOS LABORALES EN EL ACOMPAÑAMIENTO Y SEGUIMIENTO DE LAS ESTRATEGIAS Y ACTIVIDADES RELACIONADAS CON LAS COMISIONES NACIONALES DE SEGURIDAD Y SALUD EN EL TRABAJO.</t>
  </si>
  <si>
    <t>360</t>
  </si>
  <si>
    <t>360-PRESTAR SERVICIOS PROFESIONALES A LA DIRECCIÓN DE RIESGOS LABORALES, PARA DESARROLLAR ACTIVIDADES DE SEGURIDAD Y SALUD EN EL TRABAJO, SEGUIMIENTO Y FORTALECIMIENTO DE LOS ESPACIOS TRIPARTITOS DEL SECTOR DE LA CONSTRUCCIÓN.</t>
  </si>
  <si>
    <t>361</t>
  </si>
  <si>
    <t>361-PRESTAR SERVICIOS PROFESIONALES A LA DIRECCIÓN DE RIESGOS LABORALES EN EL ACOMPAÑAMIENTO TÉCNICO DE LAS ESTRATEGIAS PARA EL FORTALECIMIENTO DE LA PROMOCIÓN DE LA SALUD Y PREVENCIÓN EN RIESGOS LABORALES.</t>
  </si>
  <si>
    <t>362</t>
  </si>
  <si>
    <t>362-PRESTAR SERVICIOS PROFESIONALES A LA DIRECCIÓN DE RIESGOS LABORALES, PARA DESARROLLAR ACTIVIDADES DE SEGURIDAD Y SALUD EN EL TRABAJO, SEGUIMIENTO Y FORTALECIMIENTO DE LOS ESPACIOS TRIPARTITOS DEL SECTOR PÚBLICO.</t>
  </si>
  <si>
    <t>363</t>
  </si>
  <si>
    <t>363-PRESTAR SERVICIOS PROFESIONALES A LA DIRECCIÓN DE RIESGOS LABORALES, PARA DESARROLLAR ACTIVIDADES DE SEGURIDAD Y SALUD EN EL TRABAJO, SEGUIMIENTO Y FORTALECIMIENTO DE LOS ESPACIOS TRIPARTITOS DEL SECTOR ELÉCTRICO.</t>
  </si>
  <si>
    <t>364</t>
  </si>
  <si>
    <t>364-PRESTAR SERVICIOS PROFESIONALES A LA DIRECCIÓN DE RIESGOS LABORALES  EN LAS ACCIONES Y ESTRATEGIAS PARA LA  PROMOCIÓN Y PREVENCIÓN DE LA SALUD Y TRASTORNOS MENTALES</t>
  </si>
  <si>
    <t>365</t>
  </si>
  <si>
    <t>365-PRESTAR SERVICIOS PROFESIONALES A LA DIRECCIÓN DE RIESGOS LABORALES, PARA DESARROLLAR ACTIVIDADES DE SEGURIDAD Y SALUD EN EL TRABAJO, SEGUIMIENTO Y FORTALECIMIENTO DE LOS ESPACIOS TRIPARTITOS DEL SECTOR MINERO</t>
  </si>
  <si>
    <t>366</t>
  </si>
  <si>
    <t>366-PRESTAR SERVICIOS PROFESIONALES  JURIDICO COMO  ENLACE CON  COMUNIDADES ETNICAS Y CAMPESINAS PARA LA PROMOCIÓN DE LA SALUD Y PREVENCION DE RIESGOS LABORALES.</t>
  </si>
  <si>
    <t>367</t>
  </si>
  <si>
    <t>367-PRESTAR SERVICIOS PROFESIONALES EN LA DIRECCIÓN DE RIESGOS LABORALES, BRINDANDO ACOMPAÑAMIENTO A LAS ESTRATEGIAS DE PROMOCIÓN DE LA SALUD Y PREVENCIÓN DE RIESGOS LABORALES EN LOS ESPACIOS TRIPARTITOS DEL SECTOR AGROPECUARIO</t>
  </si>
  <si>
    <t>368</t>
  </si>
  <si>
    <t>368-PRESTAR SERVICIOS PROFESIONALES A LA DIRECCIÓN DE RIESGOS LABORALES ACOMPAÑANDO TÉCNICAMENTE EL FORTALECIMIENTO DE LAS ACCIONES DE PREVENCIÓN, PROMOCIÓN, MONITOREO E INTERVENCIÓN DE LOS RIESGOS PSICOSOCIALES Y SALUD MENTAL.</t>
  </si>
  <si>
    <t>369</t>
  </si>
  <si>
    <t>369-PRESTAR SERVICIOS DE APOYO A LA DIRECCIÓN DE RIESGOS LABORALES BRINDANDO ACOMPAÑAMIENTO EN EL FORTALECIMIENTO DEL SISTEMA DE INFORMACIÓN EN LA RED DE COMITÉS DE SEGURIDAD Y SALUD EN EL TRABAJO.</t>
  </si>
  <si>
    <t>370</t>
  </si>
  <si>
    <t>370-PRESTAR SERVICIOS PROFESIONALES A LA DIRECCIÓN DE RIESGOS LABORALES EN LA GESTION Y SEGUIMIENTO DEL REGISTRO ÚNICO DE INTERMEDIARIOS DEL SISTEMA GENERAL DE RIESGOS LABORALES</t>
  </si>
  <si>
    <t>371</t>
  </si>
  <si>
    <t>371-PRESTAR SERVICIOS PROFESIONALES A LA DIRECCIÓN DE RIESGOS LABORALES, PARA DESARROLLAR ACTIVIDADES DE SEGURIDAD Y SALUD EN EL TRABAJO,  SEGUIMIENTO Y FORTALECIMIENTO DE LOS ESPACIOS TRIPARTITOS DEL SECTOR DE HIDROCARBUROS.</t>
  </si>
  <si>
    <t>372</t>
  </si>
  <si>
    <t>372-PRESTAR SERVICIOS DE APOYO A LA GESTIÓN EN LA DIRECCIÓN DE RIESGOS LABORALES EN LAS ACTIVIDADES ADMINISTRATIVAS EN MATERIA DE PROMOCIÓN Y PREVENCIÓN DEL SISTEMA GENERAL DE RIESGOS LABORALES.</t>
  </si>
  <si>
    <t>373</t>
  </si>
  <si>
    <t>373-PRESTAR SERVICIOS PROFESIONALES JURÍDICOS  A LA DIRECCIÓN DE RIESGOS LABORALES EN LAS ACTIVIDADES RELACIONADAS CON LA ACTUALIZACIÓN NORMATIVA Y ACCIONES DE PROMOCIÓN Y PREVENCIÓN</t>
  </si>
  <si>
    <t>374</t>
  </si>
  <si>
    <t>374-PRESTAR SERVICIOS PROFESIONALES JURÍDICOS A LA DIRECCIÓN DE RIESGOS LABORALES EN LA ELABORACIÓN Y REVISIÓN DE DOCUMENTOS Y CONCEPTOS DEL SISTEMA GENERAL DE RIESGOS LABORALES.</t>
  </si>
  <si>
    <t>375</t>
  </si>
  <si>
    <t>375-PRESTAR SERVICIOS PROFESIONALES A LA DIRECCIÓN DE RIESGOS LABORALES REALIZANDO ACCIONES DE SEGUIMIENTO Y REPORTE PARA  EL FORTALECIMIENTO DE LA RED DE COMITÉS DE SEGURIDAD Y SALUD EN EL TRABAJO.</t>
  </si>
  <si>
    <t>376</t>
  </si>
  <si>
    <t>376-PRESTAR SERVICIOS PROFESIONALES A LA DIRECCIÓN DE RIESGOS LABORALES PARA IMPLEMENTAR Y ADMINISTRAR ACCIONES DE EDUCACIÓN, PREVENCIÓN Y PUESTA EN MARCHA DE PROGRAMAS DE ESTILOS DE VIDA SALUDABLES  PARA EL FORTALECIMIENTO DEL SISTEMA GENERAL DE RIESGOS LABORALES.</t>
  </si>
  <si>
    <t>377</t>
  </si>
  <si>
    <t>377-PRESTAR SERVICIOS PROFESIONALES EN LA DIRECCIÓN DE RIESGOS LABORALES, BRINDANDO ACOMPAÑAMIENTO A LAS ESTRATEGIAS DE PROMOCIÓN DE LA SALUD Y PREVENCIÓN DE RIESGOS LABORALES EN LOS ESPACIOS TRIPARTITOS DEL SECTOR SALUD.</t>
  </si>
  <si>
    <t>378</t>
  </si>
  <si>
    <t xml:space="preserve">378-PRESTAR SERVICIOS PROFESIONALES A LA DIRECCIÓN DE RIESGOS LABORALES, PARA EL DESARROLLO DE ACTIVIDADES DE  PROMOCIÓN  Y ACCIONES DE PREVENCIÓN EN  LA COMISIÓN NACIONAL DE SEGURIDAD Y SALUD EN EL TRABAJO DE AGENTES NEUMOCONIÓTICOS </t>
  </si>
  <si>
    <t>379</t>
  </si>
  <si>
    <t>379-RESTAR SERVICIOS PROFESIONALES A LA DIRECCIÓN DE RIESGOS LABORALES ACOMPAÑANDO LAS ACCIONES DE SEGURIDAD Y SALUD EN EL TRABAJO QUE PERMITAN LA RECOPILACIÓN DE DIAGNÓSTICOS EN SALUD DE LA POBLACIÓN TRABAJADORA Y LA REVISIÓN DE DATOS EPIDEMIOLÓGICOS A LA INFORMACIÓN</t>
  </si>
  <si>
    <t>380</t>
  </si>
  <si>
    <t>380-PRESTAR SERVICIOS PROFESIONALES A LA DIRECCIÓN DE RIESGOS LABORALES,  EN EL ACOMPAÑAMIENTO  PARA DESARROLLAR ACTIVIDADES DE SEGUIMIENTO Y FORTALECIMIENTO DEL SECTOR TELECOMUNICACIONES.</t>
  </si>
  <si>
    <t>381</t>
  </si>
  <si>
    <t>381-PRESTAR SERVICIOS PROFESIONALES A LA DIRECCIÓN DE RIESGOS LABORALES  PARA LA ACTUALIZACIÓN DE NORMATIVA SOBRE ACOSO LABORAL, SOCIALIZACIÓN DE NORMATIVA Y HERRAMIENTAS TÉCNICAS DE RISGOS PSICOSOCIAL</t>
  </si>
  <si>
    <t>382</t>
  </si>
  <si>
    <t>382-PRESTAR SERVICIOS PROFESIONALES A LA DIRECCIÓN DE RIESGOS LABORALES BRINDANDO ACOMPAÑAMIENTO PARA LA ELABORACIÓN DE NORMAS, GUÍAS Y DOCUMENTOS TÉCNICOS DE ERGONOMÍA PARA EL FORTALECIMIENTO DEL SISTEMA GENERAL DE RIESGOS LABORALES</t>
  </si>
  <si>
    <t>383</t>
  </si>
  <si>
    <t>383-PRESTAR SERVISIOS PROFESIONALES A LA DIRECCIÓN DE RESGOS LABORALES BRINDANDO ACOMPAÑAMIENTO EN EL DESARROLLO DE GUÍAS Y DOCUMENTOS TÉCNICOS DE HIGIENEN INDUSTRIAL ENFOCADO A LA PREVENCIÓN Y PROMOCIÓN DE LA SEGURIDAD Y SALUD EN EL TRABAJO</t>
  </si>
  <si>
    <t>384</t>
  </si>
  <si>
    <t>384-PRESTAR SERVICIOS PROFESIONALES A LA DIRECCIÓN DE RIESGOS LABORALES EN EL ACOMPAÑAMIENTO JURÍDICO A LOS PROCESOS DE CONTRATACIÓN EN LAS ETAPAS PRECONTRACTUAL, CONTRACTUAL, POSTCONTRACTUAL Y DEMÁS ACTUACIONES QUE SE DERIVEN DE LA EJECUCIÓN DE LOS RECURSOS DEL FONDO DE RIESGOS LABORALES.</t>
  </si>
  <si>
    <t>385</t>
  </si>
  <si>
    <t>385-PRESTAR SERVICIOS PROFESIONALES A LA DIRECCIÓN DE RIESGOS LABORALES ACOMPAÑANDO LAS ACTIVIDADES RELACIONADAS CON LA EJECUCIÓN DE LOS RECURSOS DEL FONDO DE RIESGOS LABORALES</t>
  </si>
  <si>
    <t>386</t>
  </si>
  <si>
    <t>386-PRESTAR SERVICIOS PROFESIONALES A LA DIRECCIÓN DE RIESGOS LABORALES EN EL SEGUIMIENTO AL ADMINISTRADOR FIDUCIARIO, ASÍ COMO EL ACOMPAÑAMIENTO EN LAS ACTIVIDADES DE VERIFICACIÓN DEL CUMPLIMIENTO DE OBLIGACIONES DEL CONTRATO DE AUDITORÍA E INTERVENTORIA.</t>
  </si>
  <si>
    <t>387</t>
  </si>
  <si>
    <t>387-PRESTAR SERVICIOS PROFESIONALES A LA DIRECCIÓN DE RIESGOS LABORALES ACOMPAÑANDO LAS ACTIVIDADES FINANCIERAS RELACIONADOS CON LA GESTIÓN DE LOS RECURSOS DEL FONDO DE RIESGOS LABORALES Y ACTIVIDADES DE SEGUIMIENTO A LA AUDITORIA E INTERVENTORIA AL ENCARGO FIDUCIARIO.</t>
  </si>
  <si>
    <t>388</t>
  </si>
  <si>
    <t xml:space="preserve">388-PRESTAR SERVICIOS PROFESIONALES A LA DIRECCIÓN DE RIESGOS LABORALES EN LAS ACTUACIONES ADMINISTRATIVAS ADELANTADAS PARA EL CUMPLIMIENTO DEL OBJETO DEL ENCARGO FIDUCIARIO. </t>
  </si>
  <si>
    <t>389</t>
  </si>
  <si>
    <t xml:space="preserve">389-PRESTAR SERVICIOS PROFESIONALES A LA DIRECCIÓN DE RIESGOS LABORALES, EN EL SEGUIMIENTO DE LOS RECURSOS PROVENIENTES DE MULTAS POR INCUMPLIMIENTO A LAS NORMAS DE RIESGOS LABORALES Y DEMÁS RECURSOS DEL FONDO DE RIESGOS LABORALES. </t>
  </si>
  <si>
    <t>390</t>
  </si>
  <si>
    <t>390-PRESTAR SERVICIOS PROFESIONALES A LA DIRECCIÓN DE RIESGOS LABORALES EN LAS ACCIONES DE  PLANEACIÓN, REVISIÓN  Y CONTROL EN LA EJECUCIÓN DE LOS RECURSOS DEL FONDO DE RIESGOS LABORALES</t>
  </si>
  <si>
    <t>391</t>
  </si>
  <si>
    <t>391-PRESTAR SERVICIOS DE APOYO A LA DIRECCIÓN DE RIESGOS LABORALES EN LOS PROCESOS RELACIONADOS CON LA EJECUCIÓN DE LOS RECURSOS DEL FONDO DE RIESGOS LABORALES, CONTRATO DE ENCARGO FIDUCIARIO Y SU INTERVENTORIA.</t>
  </si>
  <si>
    <t>392</t>
  </si>
  <si>
    <t>392-PRESTAR SERVICIOS PROFESIONALES A LA DIRECCIÓN DE RIESGOS LABORALES EN EL ACOMPAÑAMIENTO DE LAS ACTUACIONES ADMINISTRATIVAS ADELANTADAS PARA EL CUMPLIMIENTO DEL OBJETO DEL ENCARGO FIDUCIARIO.</t>
  </si>
  <si>
    <t>393</t>
  </si>
  <si>
    <t>393-PRESTAR SERVICIOS PROFESIONALES A LA DIRECCIÓN DE RIESGOS LABORALES BRINDANDO ACOMPAÑAMIENTO JURÍDICO EN EL SEGUIMIENTO A LOS INFORMES DE AUDITORIA PRESENTADOS POR LA INTERVENTORIA QUE SE DERIVEN DEL OBJETO DEL CONTRATO DE ENCARGO FIDUCIARIO.</t>
  </si>
  <si>
    <t>394</t>
  </si>
  <si>
    <t>394-PRESTAR SERVICIOS PROFESIONALES A LA DIRECCIÓN DE RIESGOS LABORALES ACOMPAÑANDO EL SEGUIMIENTO ADMINISTRATIVO Y FINANCIERO DE LOS RECURSOS DEL FONDO DE RIESGOS LABORALES.</t>
  </si>
  <si>
    <t>395</t>
  </si>
  <si>
    <t xml:space="preserve">395-PRESTAR SERVICIOS PROFESIONALES A LA DIRECCIÓN DE RIESGOS LABORALES  ACOMPAÑANDO LAS ACCIONES  DE MEDICINA OCUPACIONAL Y RIESGOS LABORALES  PARA LA REHABILITACIÓN, REINCORPORACIÓN LABORAL Y OCUPACIONAL Y EN LOS PROCESOS DE CALIFICACIÓN DE ORIGEN Y PÉRDIDA DE CAPACIDAD LABORAL, A LOS ACTORES DEL SISTEMA GENERAL DE RIESGOS LABORALES.     </t>
  </si>
  <si>
    <t>396</t>
  </si>
  <si>
    <t>396-PRESTAR SERVICIOS PROFESIONALES A LA DIRECCIÓN DE RIESGOS LABORALES REALIZANDO EL SEGUIMIENTO DE LOS PLANES DE MEJORA FRENTE AL MANEJO FINANCIERO , ANALSIS CONTABLE  Y ACOMPAÑAMIENTO EN VISITAS DE INSPECCIÓN VIGILANCIA Y CONTROL A LAS JUNTAS DE CALIFICACIÓN DE INVALIDEZ.</t>
  </si>
  <si>
    <t>397</t>
  </si>
  <si>
    <t>397-PRESTAR SERVICIOS PROFESIONALES A LA DIRECCIÓN DE RIESGOS LABORALES BRINDANDO ACOMPAÑAMIENTO JURÍDICO EN CALIFICACIÓN DE ORIGEN, PÉRDIDA DE LA CAPACIDAD LABORAL, REHABILITACIÓN, REINCORPORACIÓN OCUPACIONAL, JUNTAS DE CALIFICACIÓN DE INVALIDEZ Y MESAS DE DIÁLOGO SOCIAL CON LOS ACTORES DEL SISTEMA GENERAL DE RIESGOS LABORALES.</t>
  </si>
  <si>
    <t>398</t>
  </si>
  <si>
    <t xml:space="preserve">398-PRESTAR SERVICIOS PROFESIONALES A LA DIRECCIÓN DE RIESGOS LABORALES  EN ASPECTOS FINANCIEROS, CONTABLES, TRIBUTARIOS Y DE SUFICIENCIA PATRIMONIAL, ASÍ COMO EN LA FORMULACIÓN DE PLANES DE MEJORA DIRIGIDOS A LAS JUNTAS DE CALIFICACIÓN DE INVALIDEZ. </t>
  </si>
  <si>
    <t>399</t>
  </si>
  <si>
    <t>399-PRESTAR SERVICIOS PROFESIONALES JURÍDICOS A LA DIRECCIÓN DE RIESGOS LABORALES EN LOS PROCESOS DE CALIFICACIÓN DEL ORIGEN Y LA PÉRDIDA DE LA CAPACIDAD LABORAL DE CONFORMIDAD CON LA NORMATIVIDAD VIGENTE.</t>
  </si>
  <si>
    <t>400</t>
  </si>
  <si>
    <t>400-PRESTAR SERVICIOS PROFESIONALES A LA DIRECCIÓN DE RIESGOS LABORALES, PROPORCIONANDO ACOMPAÑAMIENTO JURÍDICO EN TEMAS DE RIESGOS LABORALES, CALIFICACIÓN DE ORIGEN Y PÉRDIDA DE CAPACIDAD LABORAL.</t>
  </si>
  <si>
    <t>401</t>
  </si>
  <si>
    <t>401-PRESTAR SERVICIOS PROFESIONALES A LA DIRECCIÓN DE RIESGOS LABORALES, PROPORCIONANDO ACOMPAÑAMIENTO EN EL DESARROLLO DE GUÍAS Y FORTALECIMIENTO DE ACCIONES PARA LA EVALUACIÓN Y CONTROL DEL RIESGO, GESTIÓN INTEGRAL Y MANEJO SEGURO DE SUSTANCIAS QUÍMICAS.</t>
  </si>
  <si>
    <t>402</t>
  </si>
  <si>
    <t>402-PRESTAR SERVICIOS DE APOYO A LA GESTIÓN EN LA DIRECCIÓN DE RIESGOS LABORALES EN LA CONSTRUCCIÓN DE BASE DE DATOS Y ORGANIZACIÓN DE DOCUMENTAL.</t>
  </si>
  <si>
    <t>403</t>
  </si>
  <si>
    <t xml:space="preserve">403-PRESTAR SERVICIOS PROFESIONALES DE ACOMPAÑAMIENTO JURÍDICO A LA DIRECCIÓN DE RIESGOS LABORALES, EN LAS ACTUACIONES Y PROCESOS RELACIONADOS CON LAS MULTAS IMPUESTAS POR EL INCUMPLIMIENTO A LAS NORMAS DEL SISTEMA GENERAL DE RIESGOS LABORALES CON DESTINO AL FONDO DE RIESGOS LABORALES.. </t>
  </si>
  <si>
    <t>404</t>
  </si>
  <si>
    <t>404-PRESTAR SERVICIOS PROFESIONALES DE ACOMPAÑAMIENTO FINANCIERO A LA DIRECCIÓN DE RIESGOS LABORALES EN EL SEGUIMIENTO, GESTIÓN Y VALIDACIÓN A LAS MULTAS IMPUESTAS POR INCUMPLIMIENTO DE LAS NORMAS DEL SISTEMA GENERAL DE RIESGOS LABORALES PARA EL FORTALECIMIENTO DEL RECAUDO DE RECURSOS CON DESTINO AL FONDO DE RIESGOS LABORALES.</t>
  </si>
  <si>
    <t>405</t>
  </si>
  <si>
    <t>405-PRESTAR SERVICIOS PROFESIONALES A LA DIRECCIÓN DE RIESGOS LABORALES ACOMPAÑANDO LA ADMINISTRACIÓN, CONFIGURACIÓN, APROVISIONAMIENTO, DESPLIEGUE Y MONITOREO DE LA PLATAFORMA EN NUBE Y HERRAMIENTAS TECNOLÓGICAS DE LA DIRECCIÓN  DE RIESGOS LABORALES.</t>
  </si>
  <si>
    <t>406</t>
  </si>
  <si>
    <t>406-PRESTAR SERVICIOS PROFESIONALES A LA DIRECCIÓN DE RIESGOS LABORALES PARA ACOMPAÑAR EL CONTROL Y SEGUIMIENTO DE LAS ETAPAS RELACIONADAS EN EL CICLO DE VIDA DE DESARROLLO DE SOFTWARE.</t>
  </si>
  <si>
    <t>407</t>
  </si>
  <si>
    <t>407-PRESTAR SERVICIOS PROFESIONALES EN LA DEFINICIÓN, ESTRUCTURACIÓN, DOCUMENTACIÓN Y SEGUIMIENTO DE LA ARQUITECTURA TECNOLÓGICA Y LOS CICLOS DE DESARROLLO DE SOFTWARE DE LA DIRECCIÓN DE RIESGOS LABORALES.</t>
  </si>
  <si>
    <t>408</t>
  </si>
  <si>
    <t>408-PRESTAR SERVICIOS PROFESIONALES A LA DIRECCIÓN DE RIESGOS LABORALES ACOMPAÑANDO EN LAS ACTIVIDADES DE LAS FASES DE DESARROLLO Y PROCESOS DE MEJORAMIENTO DE LOS APLICATIVOS, HERRAMIENTAS Y SISTEMAS DE INFORMACIÓN QUE PERMITAN LA ADMINISTRACIÓN Y PROCESAMIENTOS DE DATOS DE RIESGOS LABORALES.</t>
  </si>
  <si>
    <t>409</t>
  </si>
  <si>
    <t>409-PRESTAR SERVICIOS PROFESIONALES A LA DIRECCIÓN DE RIESGOS LABORALES EN LAS ACTIVIDADES DE IDENTIFICACIÓN, RECOPILACIÓN, PREPARACIÓN, CLASIFICACIÓN Y ANÁLISIS DE DATOS QUE APORTEN A LA CONSTRUCCIÓN DE POLÍTICA PÚBLICA EN  RIESGOS LABORALES.</t>
  </si>
  <si>
    <t>410</t>
  </si>
  <si>
    <t>410-PRESTAR SERVICIOS PROFESIONALES A LA DIRECCIÓN DE RIESGOS LABORALES EN LA REVISIÓN ACTUARIAL, TÉCNICA Y FINANCIERA DE LOS PROYECTOS QUE SE REQUIERAN PARA EL DESARROLLO DEL SISTEMA GENERAL DE RIESGOS LABORALES.</t>
  </si>
  <si>
    <t>411</t>
  </si>
  <si>
    <t xml:space="preserve">411-PRESTAR LOS SERVICIOS PROFESIONALES EN LA DIRECCION DE RIESGOS LABORALES PARA LA DOCUMENTACIÓN Y SEGUIMIENTO A PROYECTOS Y PROCESOS ADMINISTRATIVOS QUE APORTAN AL FORTALECIMIENTO DEL SISTEMA DE INFORMACIÓN DE RIESGOS LABORALES
</t>
  </si>
  <si>
    <t>412</t>
  </si>
  <si>
    <t>412-PRESTAR LOS SERVICIOS PROFESIONALES EN LA DIRECCIÓN DE RIESGOS LABORALES PARA EL SEGUIMIENTO Y GESTIÓN DOCUMENTAL DE PROYECTOS QUE APORTAN AL FORTALECIMIENTO DEL SISTEMA DE INFORMACIÓN DE RIESGOS LABORALES.</t>
  </si>
  <si>
    <t>413</t>
  </si>
  <si>
    <t>413-PRESTAR SERVICIOS PROFESIONALES A LA DIRECCIÓN DE RIESGOS LABORALES ACOMPAÑANDO LA GESTIÓN Y SEGUIMIENTO DE PROYECTOS TECNOLÓGICOS RELACIONADOS CON RIESGOS LABORALES.</t>
  </si>
  <si>
    <t>414</t>
  </si>
  <si>
    <t>414-PRESTAR SERVICIOS PROFESIONALES A LA DIRECCIÓN DE RIESGOS LABORALES, APOYANDO EL DESARROLLO DE HERRAMIENTAS REQUERIDAS PARA LA RECOLECCIÓN, ANÁLISIS Y VERIFICACIÓN DE INFORMACIÓN PROVENIENTES DE DIVERSAS FUENTES Y SU INTEROPERABILIDAD CON LOS PROYECTOS TECNOLÓGICOS ACTUALES Y FUTUROS DEL SISTEMA DE INFORMACIÓN DE RIESGOS LABORALES.</t>
  </si>
  <si>
    <t>415</t>
  </si>
  <si>
    <t>415-PRESTAR SERVICIOS PROFESIONALES A LA DIRECCIÓN DE RIESGOS LABORALES PARA PROMOVER Y GESTIONAR  ACTIVIDADES RELACIONADAS CON LA IMPLEMENTACIÓN ESTRATÉGICA DE TECNOLOGÍAS Y   ACOMPAÑAMIENTO A LOS PLANES DE TRABAJO REQUERIDOS EN LOS PROCESOS TECNOLÓGICOS DEL SISTEMA DE INFORMACIÓN..</t>
  </si>
  <si>
    <t>416</t>
  </si>
  <si>
    <t xml:space="preserve">416-PRESTAR SERVICIOS DE APOYO A LA GESTIÓN A LA DIRECCIÓN DE RIESGOS LABORALES REALIZANDO EL SOPORTE A USUARIOS EXTERNOS E INTERNOS DE LAS HERRAMIENTAS TECNOLÓGICAS QUE SE GENEREN DESDE EL GRUPO DE ANÁLISIS Y MONITOREO DE LA INFORMACIÓN DE RIESGOS LABORALES. </t>
  </si>
  <si>
    <t>417</t>
  </si>
  <si>
    <t>417-PRESTAR SERVICIOS DE APOYO A LA DIRECCIÓN DE RIESGOS LABORALES EN LA GESTIÓN, Y SEGUIMIENTO A LAS  DE SOLICITUDES DE PUBLICACIÓN EN LA PÁGINA WEB DEL FONDO DE RIESGOS LABORALES, CUMPLIENDO CON LOS PROCEDIMIENTOS ESTABLECIDOS</t>
  </si>
  <si>
    <t>418</t>
  </si>
  <si>
    <t>418-PRESTAR SERVICIOS PROFESIONALES PARA LA DIRECCIÓN DE RIESGOS LABORALES PARA ACOMPAÑAR EL DESARROLLO DE SOFTWARE Y  GENERACIÓN DE APLICATIVOS Y HERRAMIENTAS QUE PERMITAN LA ADMINISTRACIÓN Y PROCESAMIENTO DEL SISTEMA DE INFORMACIÓN DE RIESGOS LABORALES.</t>
  </si>
  <si>
    <t>419</t>
  </si>
  <si>
    <t>419-PRESTAR SERVICIOS PROFESIONALES A LA DIRECCIÓN DE RIESGOS LABORALES ACOMPAÑANDO LAS ACTIVADES DE DESARROLLO, ACTUALIZACIÓN, IMPLEMENTACIÓN Y PROCESOS DE MEJORAMIENTO DE LOS APLICATIVOS, HERRAMIENTAS Y SISTEMAS DE INFORMACIÓN QUE PERMITAN LA ADMINISTRACIÓN Y PROCESAMIENTOS DE DATOS DE RIESGOS LABORALES.</t>
  </si>
  <si>
    <t>420</t>
  </si>
  <si>
    <t>420-PRESTAR SERVICIOS PROFESIONALES A LA DIRECCIÓN DE PRESTAR SERVICIOS PROFESIONALES A LA DIRECCIÓN DE RIESGOS LABORALES ACOMPAÑANDO EL DESARROLLO, DE SERVICIOS WEB, PRUEBAS, ACTUALIZACIÓN, IMPLEMENTACIÓN Y MEJORA CONTINUA DE APLICATIVOS, HERRAMIENTAS Y SISTEMAS DE INFORMACIÓN QUE FACILITEN LA ADMINISTRACIÓN Y PROCESAMIENTO DE DATOS DE RIESGOS LABORALES, QUE PERMITA LA INTEROPERABILIDAD ENTRE LOS SISTEMAS.</t>
  </si>
  <si>
    <t>421</t>
  </si>
  <si>
    <t>421-PRESTAR SERVICIOS PROFESIONALES A LA DIRECCIÓN DE RIESGOS LABORALES ACOMPAÑANDO EL DESARROLLO, ACTUALIZACIÓN, IMPLEMENTACIÓN Y PROCESOS DE MEJORAMIENTO DE LOS APLICATIVOS RELACIONADOS CON EL PROGRAMA DE PREVENCIÓN DE ACCIDENTES MAYORES PPAM</t>
  </si>
  <si>
    <t>422</t>
  </si>
  <si>
    <t>422-PRESTAR SERVICIOS PROFESIONALES PARA PROMOVER E IMPULSAR LOS PROCESOS DE TRANSFORMACIÓN DIGITAL QUE SE DESARROLLAN EN LA DIRECCIÓN DE RIESGOS LABORALES RELACIONADOS CON LA IDENTIFICACIÓN, E IMPLEMENTACIÓN DE HERRAMIENTAS TECNOLÓGICAS.</t>
  </si>
  <si>
    <t>423</t>
  </si>
  <si>
    <t>423-PRESTAR SERVICIOS PROFESIONALES  A LA DIRECCIÓN DE RIESGOS LABORALES PARA REALIZAR ACTIVIDADES DE INSTALACIÓN, MANTENIMIENTO, MONITOREO, OPTIMIZACIÓN, SEGURIDAD Y RESPALDO DE LAS BASES DE DATOS, PERMITIENDO SU DISPONIBILIDAD, INTEGRIDAD Y RENDIMIENTO SEGÚN LOS REQUERIMIENTOS QUE SE ESTABLEZCAN.</t>
  </si>
  <si>
    <t>424</t>
  </si>
  <si>
    <t>424-PRESTAR SERVICIOS PROFESIONALES COMO OFICIAL DE DATOS PERSONALES EN EL MINISTERIO DEL TRABAJO, APLICANDO EL MARCO NORMATIVO EN PROTECCIÓN DE DATOS PERSONALES Y ASEGURANDO QUE LOS PROCESOS DE TRATAMIENTO DE DATOS SE REALICEN CONFORME A LOS PRINCIPIOS LEGALES.</t>
  </si>
  <si>
    <t>425</t>
  </si>
  <si>
    <t xml:space="preserve">425-PRESTAR SERVICIOS PROFESIONALES A LA DIRECCIÓN DE RIESGOS LABORALES EN EL ACOMPAÑAMIENTO Y DESARROLLO DE LAS ACTIVIDADES LIGADAS A LA GESTIÓN DE LOS PELIGROS QUÍMICOS, BIOLÓGICOS Y FÍSICOS.  </t>
  </si>
  <si>
    <t>426</t>
  </si>
  <si>
    <t>426-PRESTAR SERVICIOS PROFESIONALES A LA DIRECCIÓN DE RIESGOS LABORALES EN EL ACOMPAÑAMIENTO TÉCNICO DE SEGURIDAD Y SALUD EN EL TRABAJO, CONFORME A LOS LINEAMIENTOS, POLÍTICAS, NORMATIVAS VIGENTES DEL SISTEMA GENERAL DE RIESGOS LABORALES.</t>
  </si>
  <si>
    <t>427</t>
  </si>
  <si>
    <t>427-PRESTAR SERVICIOS PROFESIONALES A LA DIRECCIÓN DE RIESGOS LABORALES SOCIALIZANDO CON LAS DIRECCIONES TERRITORIALES, OFICINAS ESPECIALES Y LA UNIDAD DE INVESTIGACIONES ESPECIALES, ACORDE A LA NORMATIVIDAD VIGENTE Y A LOS INSTRUMENTOS PARA LA INSPECCIÓN, VIGILANCIA Y CONTROL</t>
  </si>
  <si>
    <t>428</t>
  </si>
  <si>
    <t>428-PRESTAR SERVICIOS PROFESIONALES BRINDANDO ACOMPAÑAMIENTO EN LA RECOPILACIÓN DE CONTENIDOS E INFORMACIÓN,  PARA LA PUESTA EN MARCHA DE CAMPAÑAS DE EDUCACIÓN, QUE PROMUEVAN CONDICIONES SALUDABLES EN EL TRABAJO Y FORTALEZCAN LOS PROGRAMAS DEL SISTEMA GENERAL RIESGOS LABORALES.</t>
  </si>
  <si>
    <t>429</t>
  </si>
  <si>
    <t>429-PRESTAR SERVICIOS PROFESIONALES A LA DIRECCIÓN DE RIESGOS LABORALES BRINDANDO ACOMPAÑAMIENTO EN LA IMPLEMENTACIÓN DE ACCIONES DE SENSIBILIZACIÓN EN LA PROMOCIÓN DE LA SALUD Y PREVENCIÓN DE RIESGOS LABORALES DE LA POBALCIÓN TRABAJADORA VULNERABLE CON ENFOQUE DIFERENCIA Y TERRITORIAL.</t>
  </si>
  <si>
    <t>430</t>
  </si>
  <si>
    <t>430-PRESTAR SERVICIOS PROFESIONALES ACOMPAÑANDO EL DESARROLLO DE ESTRATEGIAS DE COMUNICACIÓN Y ELABORACIÓN DE GUIONES, COMUNICADOS Y PIEZAS AUDIOVISUALES QUE FORTALEZCAN EL SISTEMA GENERAL DE RIESGOS LABORALES.</t>
  </si>
  <si>
    <t>431</t>
  </si>
  <si>
    <t xml:space="preserve">431-PRESTAR SERVICIOS PROFESIONALES DE RECOPILACIÓN, ANÁLISIS Y ELABORACIÓN DE CONTENIDOS E INFORMACIÓN PERIODÍSTICA, CON EL FIN DE DISEÑAR Y EJECUTAR CAMPAÑAS EDUCATIVAS INTERNAS QUE PROMUEVAN ENTORNOS LABORALES SALUDABLES Y UNA CULTURA DE PREVENCIÓN, PARA EL FORTALECIMIENTO DEL SISTEMA GENERAL DE RIESGOS LABORALES. </t>
  </si>
  <si>
    <t>432</t>
  </si>
  <si>
    <t>432-PRESTAR SERVICIOS PROFESIONALES A LA DIRECCIÓN DE RIESGOS LABORALES EN LAS ACCIONES Y ESTRATEGIAS DE LOS PROGRAMAS DE PROMOCIÓN Y PREVENCIÓN, ENTORNOS DE VIDA SALUDABLES PARA EL FORTALECIMIENTO DEL SISTEMA GENERAL DE RIESGOS LABORALES.</t>
  </si>
  <si>
    <t>433</t>
  </si>
  <si>
    <t>433-PRESTAR SERVICIOS PROFESIONALES PARA EL SEGUIMIENTO Y ACOMPAÑAMIENTO EN EL MANEJO Y PUBLICACIÓN DE LA GESTIÓN CONTRACTUAL EN LAS DIFERENTES PLATAFORMAS ELECTRÓNICAS DE LA CONTRATACIÓN PÚBLICA, GENERACIÓN DE REPORTES, INFORMES, ASÍ COMO LA IMPLEMENTACIÓN DE LOS PROCESOS Y PROCEDIMIENTOS ADELANTADOS POR LA DIRECCIÓN DE RIESGOS LABORALES.</t>
  </si>
  <si>
    <t>434</t>
  </si>
  <si>
    <t>434-PRESTAR SERVICIOS PROFESIONALES EN LAS DIFERENTES ETAPAS DE LA GESTIÓN CONTRACTUAL QUE SE REALICEN CON LOS RECURSOS DEL FONDO DE RIESGOS LABORALES</t>
  </si>
  <si>
    <t>435</t>
  </si>
  <si>
    <t>435-PRESTAR SERVICIOS PROFESIONALES  DESDE EL COMPONENTE JURÍDICO PARA REALIZAR LAS ACTUACIONES REQUERIDAS QUE PERMITAN  ADELANTAR LOS PROCESOS DE SELECCIÓN QUE SE ADELANTAN CON RECURSOS DEL  FONDO DE RIESGOS LABORALES .</t>
  </si>
  <si>
    <t>436</t>
  </si>
  <si>
    <t>436-PRESTAR SERVICIOS PROFESIONALES A LA DIRECCIÓN DE RIESGOS LABORALES BRINDANDO ACOMPAÑAMIENTO EN LA REVISIÓN, CONSOLIDACIÓN PARA EL TRÁMITE DE PAGO DE LAS CUENTAS CON CARGO A LOS RECURSOS DEL FONDO DE RIESGOS LABORALES.</t>
  </si>
  <si>
    <t>437</t>
  </si>
  <si>
    <t>437-PRESTAR SERVICIOS DE APOYO A LA GESTIÓN, EN EL SEGUIMIENTO FINANCIERO DEL REGISTRO  Y CONCILIACIÓN DE LAS CUENTAS CONTABLES DEL ADMINISTRADOR FIDUCIARIO  DE LOS RECURSOS DEL FONDO DE RIESGOS LABORALES</t>
  </si>
  <si>
    <t>438</t>
  </si>
  <si>
    <t>438-PRESTAR SERVICIOS PROFESIONALES A LA DIRECCIÓN DE RIESGOS LABORALES, EN EL SEGUIMIENTO FINANCIERO Y CONTABLE AL ADMINISTRADOR FIDUCIARIO QUE ADMINISTRA LOS RECURSOS DEL FONDO DE RIESGOS LABORALES..</t>
  </si>
  <si>
    <t>439</t>
  </si>
  <si>
    <t>439-PRESTAR SERVICIOS PROFESIONALES A LA DIRECCIÓN DE RIESGOS LABORALES, BRINDANDO ACOMPAÑAMIENTO EN LOS ASPECTOS FINANCIEROS, CONTABLES Y TRIBUTARIOS, QUE PERMITA  LA ENTREGA OPORTUNA DE LA INFORMACIÓN RELACIONADA CON EL FONDO DE RIESGOS LABORALES</t>
  </si>
  <si>
    <t>440</t>
  </si>
  <si>
    <t>440-PRESTAR LOS SERVICIOS DE APOYO TÉCNICO ACOMPAÑANDO  LAS ACCIONES DE ADMINISTRACIÓN DEL SISTEMA DE INFORMACIÓN DEL SISTEMA GENERAL DE RIESGOS LABORALES.</t>
  </si>
  <si>
    <t>441</t>
  </si>
  <si>
    <t>441-PRESTAR SERVICIOS PROFESIONALES JURÍDICOS ACOMPAÑANDO A LA DIRECCIÓN DE RIESGOS LABORALES EN LA ELABORACIÓN Y ANÁLISIS DE LOS CONCEPTOS JURÍDICOS Y DOCUMENTOS NORMATIVOS QUE GUARDEN RELACIÓN CON EL FONDO DE RIESGOS LABORALES.</t>
  </si>
  <si>
    <t>442</t>
  </si>
  <si>
    <t>442-PRESTAR SERVICIOS PROFESIONALES A LA DIRECCIÓN DE RIESGOS LABORALES EN LA ELABORACIÓN, ANÁLISIS Y ACTUALIZACIÓN DE DOCUMENTOS JURÍDICOS RELACIONADOS CON EL FORTALECIMIENTO DE LOS PROCESOS DEL FONDO DE RIESGOS LABORALES.</t>
  </si>
  <si>
    <t>443</t>
  </si>
  <si>
    <t>443-PRESTAR SERVICIOS PROFESIONALES JURÍDICOS PARA EL TRÁMITE Y SEGUIMIENTO DE DECISIONES JUDICIALES ASOCIADAS AL FONDO DE RIESGOS LABORALES, ENFOCÁNDOSE EN PROCESOS VINCULADOS AL COBRO COACTIVO Y OTROS ASUNTOS CONEXOS.</t>
  </si>
  <si>
    <t>444</t>
  </si>
  <si>
    <t>444-PRESTAR SERVICIOS PROFESIONALES JURÍDICOS A LA DIRECCIÓN DE RIESGOS LABORALES EN LA GESTIÓN Y ANÁLISIS DE LOS PROCESOS RELACIONADOS CON LAS SANCIONES IMPUESTAS POR EL INCUMPLIMIENTO DE LAS NORMAS AL SISTEMA GENERAL DE RIESGOS LABORALES.</t>
  </si>
  <si>
    <t>445</t>
  </si>
  <si>
    <t xml:space="preserve">445-PRESTAR SERVICIOS PROFESIONALES A LA DIRECCIÓN DE RIESGOS LABORALES, EN LA IMPLEMENTACIÓN DE LOS PROCESOS Y PROCEDIMIENTOS ORIENTADOS A LA ADECUADA APLICACIÓN Y GESTIÓN DEL SISTEMA DE GESTIÓN DE SEGURIDAD Y SALUD EN EL TRABAJO, CON ESPECIAL ÉNFASIS EN LOS PROGRAMAS DE VIGILANCIA EPIDEMIOLÓGICA. </t>
  </si>
  <si>
    <t>446</t>
  </si>
  <si>
    <t xml:space="preserve">446-PRESTAR SERVICIOS PROFESIONALES A LA DIRECCIÓN DE RIESGOS LABORALES, EN LA IMPLEMENTACIÓN DE PROGRAMAS E INICIATIVAS DE SEGURIDAD Y SALUD EN EL TRABAJO Y PREVENCIÓN DE RIESGOS PSICOSOCIALES. </t>
  </si>
  <si>
    <t>447</t>
  </si>
  <si>
    <t xml:space="preserve">447-PRESTAR LOS SERVICIOS DE APOYO A LA GESTIÓN A LA DIRECCIÓN DE RIESGOS LABORALES PARA EL FORTALECIMIENTO DE LAS ACCIONES DE PROMOCIÓN Y PREVENCIÓN DEL SISTEMA GENERAL DE RIESGOS LABORALES EN LA MODALIDAD DEL TELETRABAJO </t>
  </si>
  <si>
    <t>448</t>
  </si>
  <si>
    <t>448-PRESTAR SERVICIOS PROFESIONALES A LA DIRECCIÓN DE RIESGOS LABORALES, EN LA IMPLEMENTACIÓN Y MONITOREO DE LOS PROGRAMAS Y ESTRATEGIAS DE SEGURIDAD Y  SALUD EN EL TRABAJO.</t>
  </si>
  <si>
    <t>449</t>
  </si>
  <si>
    <t>449-PRESTAR SERVICIOS PROFESIONALES A LA DIRECCIÓN DE RIESGOS LABORALES, EN EL SEGUIMIENTO Y MONITOREO  AL ADMINISTRADOR FIDUCIARIO, ASÍ COMO A LA EJECUCIÓN CONTRATO DE AUDITORÍA E INTERVENTORÍA DEL FONDO DE RIESGOS LABORALES.</t>
  </si>
  <si>
    <t>450</t>
  </si>
  <si>
    <t>450-PRESTAR SERVICIOS PROFESIONALES A LA DIRECCIÓN DE RIESGOS LABORALES EN EL SEGUIMIENTO ADMINISTRATIVO, PRESUPUESTAL Y FINANCIERO DE LA EJECUCIÓN DE LOS RECURSOS DEL FONDO DE RIESGOS LABORALES</t>
  </si>
  <si>
    <t>451</t>
  </si>
  <si>
    <t>84111600;84111603;80101500;93151600</t>
  </si>
  <si>
    <t>451-REALIZAR AUDITORÍA ESPECIALIZADA AL FONDO DE RIESGOS LABORALES E INTERVENTORÍA INTEGRAL AL CONTRATO DE ENCARGO FIDUCIARIO CUYO OBJETO ES LA ADMINISTRACIÓN DE LOS RECURSOS DE DICHO FONDO</t>
  </si>
  <si>
    <t>452</t>
  </si>
  <si>
    <t>93151501;93151605;84121701</t>
  </si>
  <si>
    <t>452-CONTRATAR MEDIANTE LA MODALIDAD DE ENCARGO FIDUCIARIO LA ADMINISTRACIÓN, RECAUDO, INVERSIÓN Y PAGOS A TERCEROS, DE LOS RECURSOS DEL FONDO DE RIESGOS LABORALES CONFORME LO ESTABLECE LA NORMATIVIDAD VIGENTE</t>
  </si>
  <si>
    <t>453</t>
  </si>
  <si>
    <t>86101705;81141601;93141808;93141811</t>
  </si>
  <si>
    <t>453-REALIZAR ACCIONES DE PROMOCIÓN Y PREVENCIÓN EN MUJERES TRABAJADORAS RURALES DE CONFORMIDAD CON LAS ACTIVIDADES DEL ÁREA RURAL Y  MUNICIPIOS PRIORIZADOS POR EL MINISTERIO DEL TRABAJO.</t>
  </si>
  <si>
    <t>454</t>
  </si>
  <si>
    <t>86101705;80121609;93141808;82111503</t>
  </si>
  <si>
    <t>454-ELABORAR UN INSTRUMENTO TÉCNICO PARA FORTALECER LA EVALUACIÓN DE LOS FACTORES DE RIESGOS PSICOSOCIALES Y SUS EFECTOS EN ACTIVIDADES ECONÓMICAS PRIORIZADAS POR EL MINISTERIO DEL TRABAJO</t>
  </si>
  <si>
    <t>455</t>
  </si>
  <si>
    <t>455-REALIZAR ACCIONES DE SENSIBILIZACIÓN PARA LA PROMOCIÓN DE LA AFILIACIÓN AL SISTEMA GENERAL DE RIEGOS LABORALES</t>
  </si>
  <si>
    <t>456</t>
  </si>
  <si>
    <t>456-REALIZAR LA EJECUCIÓN Y EL SEGUIMIENTO DE LA ESTRATEGIA DEL FOMENTO DE UNA CULTURA PARA LA GENERACIÓN DE HÁBITOS DE SEGURIDAD Y SALUD EN EL TRABAJO DESDE EL ÁMBITO ESCOLAR EN PLANTELES EDUCATIVOS DE LOS DEPARTAMENTOS PRIORIZADOS POR EL MINISTERIO DEL TRABAJO,</t>
  </si>
  <si>
    <t>457</t>
  </si>
  <si>
    <t xml:space="preserve">457-ELABORAR RUTA DE IMPLEMENTACIÓN DEL SISTEMA DE GARANTÍA DE LA CALIDAD DE RIESGOS LABORALES </t>
  </si>
  <si>
    <t>458</t>
  </si>
  <si>
    <t>81141601;82111503;81111806</t>
  </si>
  <si>
    <t>458-IMPLEMENTAR EL SISTEMA DE VIGILANCIA EPIDEMIOLÓGICA DE CÁNCER OCUPACIONAL - SIVECAO</t>
  </si>
  <si>
    <t>459</t>
  </si>
  <si>
    <t xml:space="preserve">459-DISEÑAR UN MODELO DE SISTEMA DE VIGILIANCIA EPIDEMIOLOGICA DE RIESGOS PSICOSOCIAL </t>
  </si>
  <si>
    <t>460</t>
  </si>
  <si>
    <t>460-CONTRATAR LOS SERVICIOS PARA LLEVAR A CABO EL PROCESO DE SELECCIÓN DE LOS INTEGRANTES Y MIEMBROS DE LAS JUNTAS DE CALIFICACIÓN DE INVALIDEZ DE COLOMBIA</t>
  </si>
  <si>
    <t>461</t>
  </si>
  <si>
    <t>81111811</t>
  </si>
  <si>
    <t>461-ADQUIRIR LOS SERVICIOS BPO DE UN CONTACT CENTER PARA LA ATENCIÓN DE LOS CIUDADANOS A TRAVÉS DE LOS CANALES TELEFÓNICOS Y VIRTUAL DEL MINISTERIO DEL TRABAJO.</t>
  </si>
  <si>
    <t>462</t>
  </si>
  <si>
    <t>81111809</t>
  </si>
  <si>
    <t>462-CONTRATAR LOS SERVICIOS TECNOLOGICOS PARA LA CREACION EL OBSERVATORIO FASE I PARA LA DIRECCIÓN DE RIESGOS LABORALES</t>
  </si>
  <si>
    <t>463</t>
  </si>
  <si>
    <t>81112501</t>
  </si>
  <si>
    <t>463-ADQUIRIR EL LICENCIAMIENTO PARA MANTENER LA OPERACIÓN DE LA INFRAESTRUCTURA TECNOLÓGICA DE LA DIRECCIÓN DE RIESGOS LABORALES</t>
  </si>
  <si>
    <t>464</t>
  </si>
  <si>
    <t>86101705;81141601;86101507;93131604;93141808;93141811;93141907</t>
  </si>
  <si>
    <t>464-DESARROLLAR E IMPLEMENTAR UN PROGRAMA QUE FORTALEZCA Y ACTUALICE LOS CONOCIMIENTOS Y LAS CAPACIDADES EN LA APLICACIÓN, EJECUCIÓN, INSPECCIÓN Y VIGILANCIA DE LA REGULACIÓN NORMATIVA Y TÉCNICA EN RIESGOS LABORALES, SEGURIDAD INDUSTRIAL, SALUD OCUPACIONAL, HIGIENE INDUSTRIAL, Y GESTIÓN DE SEGURIDAD Y SALUD PARA LOS ACTORES DEL SISTEMA GENERAL DE RIESGOS LABORALES.</t>
  </si>
  <si>
    <t>465</t>
  </si>
  <si>
    <t xml:space="preserve">465-REALIZAR ACCIONES DE CAPACITACIÓN, SENSIBILIZACIÓN TÉCNICA Y PROCESAMIENTO DE DATOS E INFORMACIÓN EN EL PROCESO DE CALIFICACIÓN DE ORIGEN Y PÉRDIDA DE CAPACIDAD LABORAL, REHABILITACIÓN Y REINCORPORACIÓN LABORAL Y OCUPACIONAL A TRABAJADORES Y TRABAJADORAS CON DIAGNÓSTICO DE ACCIDENTE DE TRABAJO Y ENFERMEDAD LABORAL, AFILIADOS AL SISTEMA DE SEGURIDAD SOCIAL Y ACTORES DEL SISTEMA GENERAL DE SEGURIDAD SOCIAL, Y BUENAS PRÁCTICAS EN REALIZACIÓN DE EXÁMENES MÉDICOS OCUPACIONALES. </t>
  </si>
  <si>
    <t>466</t>
  </si>
  <si>
    <t xml:space="preserve">466-REALIZAR ACCIONES DE CAPACITACIÓN A LOS MEDICOS LECTORES TIPO A Y TIPO B, PARA EL FORTALECIMIENTO DE LA CAPACIDAD DIAGNOSTICA DEL PAÍS DE LAS PATOLOGÍAS DERIVADAS DE LA EXPOSICIÓN OCUPACIONAL </t>
  </si>
  <si>
    <t>467</t>
  </si>
  <si>
    <t xml:space="preserve">467-REALIZAR ACCIONES PARA LA REVISIÓN, ACTUALIZACIÓN DE NORMATIVIDAD, LINEAMIENTOS Y SU IMPLENTACIÓN EN EL SECTOR DE PORTUARIO Y TRASNPORTE DE CARGA </t>
  </si>
  <si>
    <t>468</t>
  </si>
  <si>
    <t>468-AUNAR ESFUERZOS TÉCNICOS, ADMINISTRATIVOS Y FINANCIEROS PARA REALIZAR LAS ACCIONES DE PROMOCIÓN Y PREVENCIÓN EN MUJERES TRABAJADORAS RURALES QUE LABORAN EN ACTIVIDADES DE AGRICULTURA, PESCA, ARTESANÍA, SILVICULTURA Y OTRAS ACTIVIDADES DEL ÁREA RURAL EN LOS MUNICIPIOS PRIORIZADOS POR EL MINISTERIO DEL TRABAJO.</t>
  </si>
  <si>
    <t>469</t>
  </si>
  <si>
    <t>469-AUNAR ESFUERZOS TÉCNICOS ADMINISTRATIVOS Y FINANCIEROS EN LA ELABORACIÓN DE HERRAMIENTAS TÉCNICAS PARA LA GESTIÓN DE LOS FACTORES DE RIESGO PSICOSOCIALES Y ACTUALIZACIÓN DEL PROTOCOLO PARA DETERMINACIÓN DE ORIGEN DE PATOLOGÍAS DERIVADAS DEL ESTRÉS.</t>
  </si>
  <si>
    <t>470</t>
  </si>
  <si>
    <t>470-REALIZAR UN ESTUDIO DEL RIESGO INHERENTE DE LOS OFICIOS QUE SE DESARROLLAN EN LA ACTIVIDAD DE TRABAJO DOMÉSTICO, MEDIANTE LA APLICACIÓN DE UNA METODOLOGÍA DE EVALUACIÓN Y SU POSIBLE RECLASIFICACIÓN EN EL SISTEMA GENERAL DE RIESGOS LABORALES DE COLOMBIA.</t>
  </si>
  <si>
    <t>471</t>
  </si>
  <si>
    <t>471-PRESTAR SERVICIOS PARA LA ACTUALIZACIÓN Y MODIFICACIÓN TÉCNICA DEL MANUAL ÚNICO PARA LA CALIFICACIÓN DE LA PÉRDIDA DE CAPACIDAD LABORAL Y OCUPACIONAL EN COLOMBIA.</t>
  </si>
  <si>
    <t>472</t>
  </si>
  <si>
    <t>472-AUNAR ESFUERZOS TÉCNICOS, ADMINISTRATIVOS Y FINANCIEROS PARA DESARROLLAR ACCIONES DE PROMOCIÓN Y PREVENCIÓN DIRIGIDAS A LOS TRABAJADORES RURALES EN LA PREVENCIÓN DE RIESGOS LABORALES EN EL MARCO DE LA POLÍTICA DEL TRABAJO DIGNO Y DECENTE, TENIENDO EN CUENTA LOS ENFOQUES DIFERENCIALES E INTERSECCIONALES</t>
  </si>
  <si>
    <t>473</t>
  </si>
  <si>
    <t xml:space="preserve">473-REALIZAR ACCIONES DE CAPACITACIÓN, SENSIBILIZACIÓN TÉCNICA Y PROCESAMIENTO DE DATOS E INFORMACIÓN EN EL PROCESO DE CALIFICACIÓN DE ORIGEN Y PÉRDIDA DE CAPACIDAD LABORAL, REHABILITACIÓN Y REINCORPORACIÓN LABORAL Y OCUPACIONAL A TRABAJADORES Y TRABAJADORAS CON DIAGNÓSTICO DE ACCIDENTE DE TRABAJO Y ENFERMEDAD LABORAL, AFILIADOS AL SISTEMA DE SEGURIDAD SOCIAL Y ACTORES DEL SISTEMA GENERAL DE SEGURIDAD SOCIAL, Y BUENAS PRÁCTICAS EN REALIZACIÓN DE EXÁMENES MÉDICOS OCUPACIONALES. </t>
  </si>
  <si>
    <t>474</t>
  </si>
  <si>
    <t>474-REALIZAR UN ESTUDIO DE RIESGO PSICOSOCIAL PARA LOS Y LAS TRABAJADORAS CON ALTAS CARGAS DE CUIDADO REMUNERADO Y NO REMUNERADO EN SECTORES PRIORIZADOS POR EL MINISTERIO DEL TRABAJO.</t>
  </si>
  <si>
    <t>475</t>
  </si>
  <si>
    <t xml:space="preserve">475-CONSULTORÍA INDIVIDUAL COMO LÍDER DEL EQUIPO DE ADQUISICIONES DEL PROGRAMA PARA FORTALECER POLÍTICAS DE EMPLEO DANDO CUMPLIMIENTO A LA PLANEACIÓN, GESTIÓN Y COORDINACIÓN DE LA ESTRATEGIA DE ADQUISICIONES EN APLICACIÓN DE  LAS POLÍTICAS DE ADQUISICIONES DEL BANCO INTERAMERICANO DE DESARROLLO-BID, QUE PERMITAN ALCANZAR LOS OBJETIVOS PROPUESTOS EN EL TIEMPO Y LA FORMA ESTABLECIDOS EN EL CONTRATO DE PRÉSTAMO. </t>
  </si>
  <si>
    <t>Unidad Coordinadora del Programa</t>
  </si>
  <si>
    <t>C-3605-1300-5-20306A-3605011-0203</t>
  </si>
  <si>
    <t>476</t>
  </si>
  <si>
    <t>476-CONSULTORÍA INDIVIDUAL COMO ESPECIALISTA DE ADQUISICIONES DEL PROGRAMA PARA FORTALECER POLÍTICAS DE EMPLEO DANDO CUMPLIMIENTO A LAS POLÍTICAS DE ADQUISICIONES DEL BANCO INTERAMERICANO DE DESARROLLO-BID QUE PERMITAN ALCANZAR LOS OBJETIVOS PROPUESTOS EN EL TIEMPO Y LA FORMA ESTABLECIDOS DENTRO DEL CONTRATO DE PRÉSTAMO.</t>
  </si>
  <si>
    <t>477</t>
  </si>
  <si>
    <t>477-CONSULTORÍA INDIVIDUAL COMO  APOYO EN LA GESTIÓN OPERATIVA DE  LAS ADQUISICIONES DEL PROGRAMA PARA FORTALECER POLÍTICAS DE EMPLEO, CUMPLIENDO CON LAS POLÍTICAS DE ADQUISICIONES DEL BANCO INTERAMERICANO DE DESARROLLO-BID Y LA NORMATIVIDAD LOCAL SEGÚN CORRESPONDA, QUE PERMITAN ALCANZAR LOS OBJETIVOS PROPUESTOS EN EL TIEMPO Y LA FORMA ESTABLECIDOS DENTRO DEL CONTRATO DE PRÉSTAMO.</t>
  </si>
  <si>
    <t>478</t>
  </si>
  <si>
    <t>478-CONSULTORÍA INDIVIDUAL COMO ESPECIALISTA FINANCIERO DEL PROGRAMA PARA FORTALECER POLÍTICAS DE EMPLEO, RESPONSABLE DEL MANEJO Y GESTIÓN FINANCIERO Y CONTABLE DE LOS FONDOS DEL CONTRATO DE PRÉSTAMO Y LOS CONVENIOS DE FINANCIAMIENTO NO REEMBOLSABLES,  IMPLEMENTANDO LOS MECANISMOS/PROCESOS Y CONTROLES QUE ASEGUREN EL ADECUADO USO Y MANEJO DE LOS RECURSOS EN LOS TIEMPOS ESTABLECIDOS EN CUMPLIMIENTO DEL REGLAMENTO OPERATIVO DEL PROGRAMA,  LAS POLÍTICAS DEL BANCO INTERAMERICANO DE DESARROLLO-BID, Y LAS NORMAS NACIONALES QUE APLIQUEN</t>
  </si>
  <si>
    <t>479</t>
  </si>
  <si>
    <t>479-CONSULTORÍA INDIVIDUAL COMO PMO DEL PROGRAMA PARA FORTALECER POLÍTICAS DE EMPLEO PARA REALIZAR LA GESTIÓN DE PLANIFICACIÓN, MONITOREO Y SEGUIMIENTO A LAS ACTIVIDADES DEL PROGRAMA, CONSIDERANDO LAS POLÍTICAS Y HERRAMIENTAS DE PLANIFICACIÓN DEL BANCO INTERAMERICANO DE DESARROLLO-BID, , ASÍ COMO LA NORMATIVIDAD LOCAL SEGÚN CORRESPONDA, PARA ALCANZAR LOS OBJETIVOS PROPUESTOS EN EL TIEMPO Y LA FORMA ESTABLECIDOS EN EL CONTRATO DE PRÉSTAMO.</t>
  </si>
  <si>
    <t>480</t>
  </si>
  <si>
    <t>480-CONSULTORÍA INDIVIDUAL COMO ESPECIALISTA LEGAL PARA DESARROLLAR LA GESTIÓN JURÍDICA, DE PROCESOS CONTRACTUALES A TRAVÉS DE NORMA NACIONAL, SEGUIMIENTO Y APOYO GENERAL A LA EJECUCIÓN DE LOS CONTRATOS DE LA UNIDAD COORDINADORA DEL PROGRAMA PARA FORTALECER POLÍTICAS DE EMPLEO DEL MINISTERIO DEL TRABAJO, FINANCIADO CON RECURSOS DEL PRÉSTAMO 4934/OC-CO Y CONVENIOS NO REEMBOLSABLES GRT/CF-17823-CO Y 4935/GR-CO</t>
  </si>
  <si>
    <t>481</t>
  </si>
  <si>
    <t>481-CONSULTORÍA INDIVIDUAL PARA APOYAR LAS ACTIVIDADES ADMINISTRATIVAS Y OPERATIVAS REQUERIDAS POR UNIDAD COORDINADORA PARA LA CORRECTA EJECUCIÓN DEL PROGRAMA PARA FORTALECER POLÍTICAS DE EMPLEO</t>
  </si>
  <si>
    <t>482</t>
  </si>
  <si>
    <t>482-CONSULTORÍA INDIVIDUAL COMO COORDINADOR TÉCNICO PARA BRINDAR ACOMPAÑAMIENTO TRANSVERSAL A LA COORDINACIÓN GENERAL DE LA UCP EN LA EJECUCIÓN DEL PROGRAMA PARA FORTALECER POLÍTICAS DE EMPLEO.</t>
  </si>
  <si>
    <t>483</t>
  </si>
  <si>
    <t>483-CONSULTORÍA INDIVIDUAL PARA BRINDAR ASISTENCIA TÉCNICA, ACOMPAÑAMIENTO Y APOYO A LA UNIDAD COORDINADORA DEL PROGRAMA DE FORTALECIMIENTO DE LAS POLÍTICAS DE EMPLEO COMO JEFE DE LA UNIDAD TÉCNICA DE GESTIÓN 1, PARA LA EJECUCIÓN DE ACTIVIDADES RELACIONADAS CON DISEÑO Y SEGUIMIENTO A POLÍTICAS DE EMPLEO Y FORMACIÓN PARA LE TRABAJO.</t>
  </si>
  <si>
    <t>484</t>
  </si>
  <si>
    <t>484-CONSULTORÍA INDIVIDUAL COMO ESPECIALISTA EN COMPETENCIAS LABORALES 1 PARA BRINDAR ASISTENCIA Y ACOMPAÑAMIENTO EN LA GESTIÓN TÉCNICA QUE SE REQUIERA PARA LOGRAR EL DISEÑO, DESARROLLO , IMPLEMENTACIÓN Y EJECUCIÓN DEL PROYECTO FORTALECIMIENTO DE LAS POLITICAS DE EMPLEO Y DE FORMACIÓN PARA EL TRABAJO NACIONAL EN LA UNIDAD TÉCNICA DE GESTIÓN 1.</t>
  </si>
  <si>
    <t>485</t>
  </si>
  <si>
    <t>485-CONSULTORÍA INDIVIDUAL COMO ESPECIALISTA EN POLÍTICAS PÚBLICAS DE LA UNIDAD TÉCNICA DE GESTIÓN 1 – UTG 1 PARA ORIENTAR, ACOMPAÑAR Y BRINDAR ASISTENCIA EN LA GESTIÓN TÉCNICA CON LOS EQUIPOS TÉCNICOS DEL MINISTERIO DEL TRABAJO EN EL MARCO DEL PROGRAMA PARA FORTALECER POLÍTICAS DE EMPLEO.</t>
  </si>
  <si>
    <t>486</t>
  </si>
  <si>
    <t>486-CONSULTORÍA INDIVIDUAL COMO ESPECIALISTA EN ANALÍTICA DE DATOS PARA DESARROLLAR EL ANÁLISIS, EXPLOTACIÓN Y PRESENTACIÓN DE INFORMACIÓN DEL SISTEMA DE INFORMACIÓN GERENCIAL, LA PLATAFORMA DEL SISTEMA NACIONAL DE CUALIFICACIONES, EL SISTEMA DE INFORMACIÓN DEL SERVICIO PÚBLICO DE EMPLEO Y DEMÁS INICIATIVAS RELACIONADAS EN EL MARCO DEL PROGRAMA PARA FORTALECER POLÍTICAS DE EMPLEO</t>
  </si>
  <si>
    <t>487</t>
  </si>
  <si>
    <t>487-CONSULTORÍA INDIVIDUAL COMO ESPECIALISTA EN ARQUITECTURA DE DATOS DE LA PARA DISEÑAR  Y APOYAR EN EL DESARROLLO DE LAS ARQUITECTURAS DE DATOS E INTEROPERABILIDAD REQUERIDAS PARA EL EL SISTEMA DE INFORMACIÓN GERENCIAL, LA PLATAFORMA DEL SISTEMA NACIONAL DE CUALIFICACIONES, EL SISTEMA DE INFORMACIÓN DEL SERVICIO PÚBLICO DE EMPLEO Y DEMÁS INICIATIVAS RELACIONADAS EN EL MARCO DEL PROGRAMA PARA FORTALECER POLÍTICAS DE EMPLEO</t>
  </si>
  <si>
    <t>488</t>
  </si>
  <si>
    <t>488-CONSULTORÍA INDIVIDUAL PARA BRINDAR ASISTENCIA TÉCNICA, ACOMPAÑAMIENTO Y APOYO A LA UNIDAD COORDINADORA DEL PROGRAMA DE FORTALECIMIENTO DE LAS POLÍTICAS DE EMPLEO COMO JEFE DE LA UNIDAD TÉCNICA DE GESTIÓN 2, PARA LA EJECUCIÓN DE ACTIVIDADES RELACIONADAS CON DISEÑO Y SEGUIMIENTO A POLÍTICAS DE EMPLEO Y FORMACIÓN PARA LE TRABAJO.</t>
  </si>
  <si>
    <t>489</t>
  </si>
  <si>
    <t>489-CONSULTORÍA INDIVIDUAL COMO ESPECIALISTA EN TECNOLOGÍA DE LA INFORMACIÓN Y COMUNICACIONES 1 - TIC 1 PARA APOYAR Y BRINDAR ASISTENCIA EN LA GESTIÓN TÉCNICA EN EL DESARROLLO, PRUEBAS, IMPLEMENTACIÓN Y PUESTA EN OPERACIÓN DEL SISTEMA DE INFORMACIÓN DEL SERVICIO PÚBLICO DE EMPLEO, EL SISTEMA DE INFORMACIÓN GERENCIAL, LA PLATAFORMA DEL SISTEMA NACIONAL DE CUALIFICACIONES Y DEMÁS INICIATIVAS RELACIONADAS EN EL MARCO DEL PROGRAMA PARA FORTALECER LAS POLÍTICAS DE EMPLEO</t>
  </si>
  <si>
    <t>490</t>
  </si>
  <si>
    <t>490-CONSULTORÍA INDIVIDUAL COMO ESPECIALISTA EN TECNOLOGÍA DE LA INFORMACIÓN Y COMUNICACIONES 2 - TIC 2 DE LA UNIDAD TÉCNICA DE GESTIÓN 2 - UTG 2 PARA APOYAR Y BRINDAR ASISTENCIA EN LA GESTIÓN TÉCNICA EN EL DESARROLLO, PRUEBAS, IMPLEMENTACIÓN Y PUESTA EN OPERACIÓN DEL NUEVO SISTEMA DE INFORMACIÓN DEL SERVICIO PÚBLICO DE EMPLEO, EL SISTEMA DE INFORMACIÓN GERENCIAL, LA PLATAFORMA DEL SISTEMA NACIONAL DE CUALIFICACIONES Y DEMÁS INICIATIVAS RELACIONADAS EN EL MARCO DEL PROGRAMA PARA FORTALECER LAS POLÍTICAS DE EMPLEO</t>
  </si>
  <si>
    <t>491</t>
  </si>
  <si>
    <t>491-CONSULTORÍA INDIVIDUAL COMO ESPECIALISTA EN SISTEMAS DE INFORMACIÓN DE LA UTG 2 PARA BRINDAR ASISTENCIA Y ACOMPAÑAMIENTO TÉCNICO  EN LAS FASES DE DESARROLLO, PRUEBAS E IMPLEMENTACIÓN DE LOS SISTEMAS DE INFORMACIÓN FINANCIADOS EN EL MARCO DEL PROGRAMA PARA FORTALECER POLÍTICAS DE EMPLEO.</t>
  </si>
  <si>
    <t>492</t>
  </si>
  <si>
    <t>492-CONSULTORÍA INDIVIDUAL COMO ESPECIALISTA EN POLÍTICAS DE EMPLEO PARA APOYAR Y ACOMPAÑAR A LA UNIDAD ADMINISTRATIVA ESPECIAL DE SERVICIO PÚBLICO DE EMPLEO EN LA ASISTENCIA TÉCNICA DEL NUEVO MODELO DE ATENCIÓN A LA RED DE PRESTADORES Y DEMÁS INICIATIVAS RELACIONADAS EN EL MARCO DEL PROGRAMA PARA FORTALECER POLÍTICAS DE EMPLEO</t>
  </si>
  <si>
    <t>493</t>
  </si>
  <si>
    <t>493-CONSULTORIA INDIVIDUAL COMO APOYO A LA COORDINACIÓN GENERAL A FIN DE CONTRIBUIR Y APORTAR EN LOS PROCESOS OPERARIVOS DE PLANEACIÓN EN LO RELACIONADO CON LA FORMULACIÓN DE INFORMES, REPORTES, SEGUIMIENTOS, INDICADORES, GESTIÓN DE RIESGOS DE LOS COMPONENTES DEL PROGRAMA PARA FORTALECER LAS POLÍTICAS DE EMPLEO</t>
  </si>
  <si>
    <t>494</t>
  </si>
  <si>
    <t>494-CONSULTORÍA INDIVIDUAL PARA REALIZAR ANÁLISIS RESPECTO A LOS RESULTADOS E IMPACTO OBTENIDOS EN LOS DIFERENTES PROGRAMAS, INICIATIVAS Y ACCIONES FINANCIADAS POR EL PROGRAMA PARA FORTALECER POLÍTICAS DE EMPLEO, A FIN DE ASEGURAR LA SOSTENIBILIDAD E IMPLEMENTACIÓN CONTINUA DE AQUELLOS QUE TENGAN MAYOR PERTINENCIA Y SUS POSIBLES  VÍAS DE FINANCIAMIENTO</t>
  </si>
  <si>
    <t>495</t>
  </si>
  <si>
    <t>80101600; 80101601; 80101602; 80101603; 80101604</t>
  </si>
  <si>
    <t xml:space="preserve">495-CONSULTORÍA PARA REALIZAR LA EVALUACIÓN FINAL DEL PROGRAMA PARA FORTALECER POLÍTICAS DE EMPLEO Y EMITA LOS INFORMES DE EJECUCIÓN Y CUMPLIMIENTO DE LAS METAS DE ACUERDO CON LOS LINEAMIENTOS DEL BANCO INTERAMERICANO DE DESARROLLO. </t>
  </si>
  <si>
    <t>SERVICIOS DE CONSULTORÍA EN ADMINISTRACIÓN Y SERVICIOS DE GESTIÓN</t>
  </si>
  <si>
    <t>496</t>
  </si>
  <si>
    <t>496-REALIZAR LA AUDITORÍA EXTERNA AL PROGRAMA PARA FORTALECER POLÍTICAS DE EMPLEO FINANCIADO CON RECURSOS DEL CONTRATO DE PRÉSTAMO 4934/OC-CO Y LOS CONVENIOS DE FINANCIAMIENTO NO REEMBOLSABLES 4935/GR-CO Y GRT/CF-17823-CO.</t>
  </si>
  <si>
    <t>497</t>
  </si>
  <si>
    <t>497-ARRIENDO DE LA OFICINA EN LA CUAL OPERA LA UNIDAD COORDINADORA DEL PROGRAMA PARA FORTALECER POLÍTICAS DE EMPLEO, CON GARAJE INCLUIDO Y SERVICIO DE INTERNET, SITUADA EN LA CIUDAD DE BOGOTÁ D.C</t>
  </si>
  <si>
    <t>SERVICIOS DE ALQUILER O ARRENDAMIENTO CON O SIN OPCIÓN DE COMPRA RELATIVOS A BIENES INMUEBLES PROPIOS O ARRENDADOS</t>
  </si>
  <si>
    <t>498</t>
  </si>
  <si>
    <t>81112500; 81112501</t>
  </si>
  <si>
    <t>498-ADQUIRIR LICENCIAS DE SOFTWARE  NECESARIAS PARA HABILITAR LA HERRAMIENTA DE SEGUIMEINTO DEL PROGRAMA</t>
  </si>
  <si>
    <t>499</t>
  </si>
  <si>
    <t>499-CONSULTORÍA INDIVIDUAL COMO APOYO DE CUALIFICACIONES, PARA BRINDAR ASISTENCIA OPERATIVA A LA DMFT, EN LA REVISIÓN, ANÁLISIS Y ELABORACIÓN DE INFORMES RELACIONADOS CON LOS DOCUMENTOS DERIVADOS DE LA IMPLEMENTACIÓN DEL SUBSISTEMA DE FORMACIÓN PARA EL TRABAJO, DENTRO DEL MARCO DEL PROGRAMA PARA FORTALECER POLÍTICAS DE EMPLEO – 1</t>
  </si>
  <si>
    <t>C-3605-1300-5-20306A-3605013-0202</t>
  </si>
  <si>
    <t>500</t>
  </si>
  <si>
    <t>500-CONSULTORÍA INDIVIDUAL COMO APOYO DE CUALIFICACIONES, PARA BRINDAR ASISTENCIA OPERATIVA A LA DMFT, EN LA REVISIÓN, ANÁLISIS Y ELABORACIÓN DE INFORMES RELACIONADOS CON LOS DOCUMENTOS DERIVADOS DE LA IMPLEMENTACIÓN DEL SUBSISTEMA DE FORMACIÓN PARA EL TRABAJO, DENTRO DEL MARCO DEL PROGRAMA PARA FORTALECER POLÍTICAS DE EMPLEO – 2</t>
  </si>
  <si>
    <t>501</t>
  </si>
  <si>
    <t>501-CONSULTORÍA INDIVIDUAL COMO APOYO DE CUALIFICACIONES, PARA BRINDAR ASISTENCIA OPERATIVA A LA DMFT, EN LA REVISIÓN, ANÁLISIS Y ELABORACIÓN DE INFORMES RELACIONADOS CON LOS DOCUMENTOS DERIVADOS DE LA IMPLEMENTACIÓN DEL SUBSISTEMA DE FORMACIÓN PARA EL TRABAJO, DENTRO DEL MARCO DEL PROGRAMA PARA FORTALECER POLÍTICAS DE EMPLEO – 3</t>
  </si>
  <si>
    <t>502</t>
  </si>
  <si>
    <t>502-CONSULTORÍA INDIVIDUAL COMO APOYO DE CUALIFICACIONES, PARA BRINDAR ASISTENCIA OPERATIVA A LA DMFT, EN LA REVISIÓN, ANÁLISIS Y ELABORACIÓN DE INFORMES RELACIONADOS CON LOS DOCUMENTOS DERIVADOS DE LA IMPLEMENTACIÓN DEL SUBSISTEMA DE FORMACIÓN PARA EL TRABAJO, DENTRO DEL MARCO DEL PROGRAMA PARA FORTALECER POLÍTICAS DE EMPLEO – 4</t>
  </si>
  <si>
    <t>503</t>
  </si>
  <si>
    <t>503-CONSULTORÍA INDIVIDUAL COMO APOYO DE CUALIFICACIONES, PARA BRINDAR ASISTENCIA OPERATIVA A LA DMFT, EN LA REVISIÓN, ANÁLISIS Y ELABORACIÓN DE INFORMES RELACIONADOS CON LOS DOCUMENTOS DERIVADOS DE LA IMPLEMENTACIÓN DEL SUBSISTEMA DE FORMACIÓN PARA EL TRABAJO, DENTRO DEL MARCO DEL PROGRAMA PARA FORTALECER POLÍTICAS DE EMPLEO – 5</t>
  </si>
  <si>
    <t>504</t>
  </si>
  <si>
    <t>504-CONSULTORÍA PARA DISEÑAR, ESTRUCTURAR LA ESTRATEGIA, REALIZAR LA PLANEACIÓN E IMPLEMENTARLOS LINEAMIENTOS TÉCNICOS, METODOLÓGICOS, OPERATIVOS PARA AJUSTAR EL MODELO CONCEPTUAL, METODOLÓGICO Y OPERATIVO DE ASEGURAMIENTO Y GARANTÍA DE LA CALIDAD PARA EL SUBSISTEMA DE FORMACIÓN PARA EL TRABAJO SFT, EN DESARROLLO DEL SISTEMA NACIONAL DE CUALIFICACIONES Y LA PUESTA EN PRODUCCIÓN DE SU PLATAFORMA DE INFORMACIÓN, DENTRO DEL MARCO DEL PROGRAMA PARA FORTALECER POLÍTICAS DE EMPLEO.</t>
  </si>
  <si>
    <t>C-3605-1300-5-20306A-3605003-0202</t>
  </si>
  <si>
    <t>505</t>
  </si>
  <si>
    <t>505-CONSULTORIA INDIVIDUAL PARA BRINDAR ORIENTACIÓN, ASISTENCIA TÉCNICA Y METODOLÓGICA A LA IMPLEMENTACIÓN DE ESTRATEGIAS, PROGRAMAS, POLÍTICAS Y ACCIONES ORIENTADAS  A LA PROTECCIÓN AL EMPLEO Y LA MITIGACIÓN DE LAS BARRERAS DE ACCESO AL MERCADO LABORAL, EN EL MARCO DE LA INICIATIVA "PLAN DE EMPLEO"DEL PROGRAMA PARA  "FORTALECER LAS POLÍTICAS DE EMPLEO".</t>
  </si>
  <si>
    <t>506</t>
  </si>
  <si>
    <t>506-CONSULTORIA INDIVIDUAL PARA BRINDAR ORIENTACIÓN EN EL DISEÑO, MONITOREO  Y SEGUIMIENTO DE LA  ASISTENCIA TÉCNICA Y METODOLÓGICA EN LA IMPLEMENTACIÓN DE ESTRATEGIAS, PROGRAMAS, POLÍTICAS Y ACCIONES ORIENTADAS  A LA PROTECCIÓN AL EMPLEO Y LA MITIGACIÓN DE LAS BARRERAS DE ACCESO AL MERCADO LABORAL, EN EL MARCO DE LA INICIATIVA  "PLAN DE EMPLEO"  DEL PROGRAMA PARA  "FORTALECER LAS POLÍTICAS DE EMPLEO".</t>
  </si>
  <si>
    <t>C-3605-1300-5-20306A-3605012-0202</t>
  </si>
  <si>
    <t>507</t>
  </si>
  <si>
    <t>507-CONSULTORIA INDIVIDUAL PARA LA GESTIÓN DE ARTICULACIONES Y ALIZANZAS CON ACTORES ESTRATÉGICOS REQUERIDOS EN LA IMPLEMENTACIÓN DE ESTRATEGIAS, PROGRAMAS, POLÍTICAS Y ACCIONES ORIENTADAS  A LA PROTECCIÓN AL EMPLEO Y LA MITIGACIÓN DE LAS BARRERAS DE ACCESO AL MERCADO LABORAL, EN EL MARCO DEL  LA INICIATIVA  "PLAN DE EMPLEO"  DEL PROGRAMA PARA  "FORTALECER LAS POLÍTICAS DE EMPLEO".</t>
  </si>
  <si>
    <t>508</t>
  </si>
  <si>
    <t xml:space="preserve">508-CONSULTORIA INDIVIDUAL PARA BRINDAR ACOMPAÑAMIENTO E IMPLEMENTACIÓN DE LOS PARÁMETROS TÉCNICOS, METODOLÓGICOS Y OPERATIVOS DE LAS ESTRATEGIAS, PROGRAMAS, POLÍTICAS Y ACCIONES ORIENTADAS  A LA PROTECCIÓN AL EMPLEO Y LA MITIGACIÓN DE LAS BARRERAS DE ACCESO AL MERCADO LABORA, EN EL MARCO DE  LA INICIATIVA "PLAN DE EMPLEO"  DEL PROGRAMA PARA  "FORTALECER LAS POLÍTICAS DE EMPLEO" - 1 </t>
  </si>
  <si>
    <t>509</t>
  </si>
  <si>
    <t>509-CONSULTORIA INDIVIDUAL PARA BRINDAR ACOMPAÑAMIENTO E IMPLEMENTACIÓN DE LOS PARÁMETROS TÉCNICOS, METODOLÓGICOS Y OPERATIVOS DE LAS ESTRATEGIAS, PROGRAMAS, POLÍTICAS Y ACCIONES ORIENTADAS  A LA PROTECCIÓN AL EMPLEO Y LA MITIGACIÓN DE LAS BARRERAS DE ACCESO AL MERCADO LABORA, EN EL MARCO DE  LA INICIATIVA "PLAN DE EMPLEO"  DEL PROGRAMA PARA  "FORTALECER LAS POLÍTICAS DE EMPLEO" - 2</t>
  </si>
  <si>
    <t>510</t>
  </si>
  <si>
    <t>510-CONSULTORIA INDIVIDUAL PARA BRINDAR ACOMPAÑAMIENTO E IMPLEMENTACIÓN DE LOS PARÁMETROS TÉCNICOS, METODOLÓGICOS Y OPERATIVOS DE LAS ESTRATEGIAS, PROGRAMAS, POLÍTICAS Y ACCIONES ORIENTADAS  A LA PROTECCIÓN AL EMPLEO Y LA MITIGACIÓN DE LAS BARRERAS DE ACCESO AL MERCADO LABORA, EN EL MARCO DE  LA INICIATIVA "PLAN DE EMPLEO"  DEL PROGRAMA PARA  "FORTALECER LAS POLÍTICAS DE EMPLEO" - 3</t>
  </si>
  <si>
    <t>511</t>
  </si>
  <si>
    <t>511-CONSULTORIA INDIVIDUAL PARA BRINDAR ACOMPAÑAMIENTO E IMPLEMENTACIÓN DE LOS PARÁMETROS TÉCNICOS, METODOLÓGICOS Y OPERATIVOS DE LAS ESTRATEGIAS, PROGRAMAS, POLÍTICAS Y ACCIONES ORIENTADAS  A LA PROTECCIÓN AL EMPLEO Y LA MITIGACIÓN DE LAS BARRERAS DE ACCESO AL MERCADO LABORA, EN EL MARCO DE  LA INICIATIVA "PLAN DE EMPLEO"  DEL PROGRAMA PARA  "FORTALECER LAS POLÍTICAS DE EMPLEO" - 4</t>
  </si>
  <si>
    <t>512</t>
  </si>
  <si>
    <t>512-CONSULTORÍA PARA LA IMPLEMENTACIÓN DE LOS COMPONENTES DE FORMACIÓN Y ENTREGA DE INCENTIVOS MONETARIOS EN LAS REGIONES, DEPARTAMENTOS Y MUNICIPIOS PRIORIZADOS, EN EL MARCO DE LA OPERACIÓN DE LA INICIATIVA  PLAN DE EMPLEO  DEL PROGRAMA PARA FORTALECER LAS POLÍTICAS DE EMPLEO</t>
  </si>
  <si>
    <t>SERVICIOS DE CONSULTORÍA EN ADMINISTRACIÓN Y SERVICIOS DE GESTIÓN
 PRESTACIONES DE ASISTENCIA SOCIAL </t>
  </si>
  <si>
    <t>513</t>
  </si>
  <si>
    <t>513-CONSULTORÍA INDIVIDUAL PARA LIDERAR, PLANIFICAR Y GESTIONAR LA INICIATIVA DE CERTIFICACIÓN DE COMPETENCIAS LABORALES (CCL), SABER HACER VALE, PARA POBLACIÓN NACIONAL Y MIGRANTE, PARA LA UNIDAD COORDINADORA DEL PROGRAMA Y LA DIRECCIÓN DE MOVILIDAD Y FORMACIÓN PARA EL TRABAJO.</t>
  </si>
  <si>
    <t>C-3605-1300-5-20306A-3605014-0202</t>
  </si>
  <si>
    <t>514</t>
  </si>
  <si>
    <t>514-CONSULTORÍA INDIVIDUAL PARA BRINDAR ACOMPAÑAMIENTO Y ASISTENCIA TÉCNICA  EN LOS TEMAS RELACIONADOS CON MIGRACIÓN PARA LA EJECUCIÓN DEL PROGRAMA DE CERTIFICACIÓN Y CAPACITACION DE POBLACIÓN NACIONAL Y MIGRANTE, EN EL MARCO DEL PROGRAMA PARA FORTALECER POLÍTICAS DE EMPLEO.</t>
  </si>
  <si>
    <t>515</t>
  </si>
  <si>
    <t>515-CONSULTORÍA PARA LA OPERACIÓN DEL PROGRAMA DE CERTIFICACIÓN Y CAPACITACIÓN DE COMPETENCIAS PARA LA POBLACIÓN NACIONAL Y MIGRANTE EN EL MARCO DEL PROGRAMA PARA FORTALECER LAS POLÍTICAS DE EMPLEO</t>
  </si>
  <si>
    <t>516</t>
  </si>
  <si>
    <t>516-CONSULTORÍA INDIVIDUAL COMO GERENTE DE PROYECTOS DE LAS INICIATIVAS DE DESARROLLO, PRUEBAS E IMPLEMENTACIÓN DE LOS SISTEMAS DE INFORMACIÓN Y DE LA INTERVENTORÍA DE LOS SISTEMAS DE INFORMACIÓN EN EL MARCO DEL PROGRAMA PARA FORTALECER POLÍTICAS DE EMPLEO</t>
  </si>
  <si>
    <t>C-3605-1300-5-20306A-3605011-0201</t>
  </si>
  <si>
    <t>517</t>
  </si>
  <si>
    <t>517-CONSULTORÍA INDIVIDUAL PARA REALIZAR SOPORTE Y MANTENIMIENTO DE LOS APLICATIVOS TUBIO, OCUPACOL Y FILCO, Y APOYAR LOS PROCESOS DE INTEROPERABILIDAD E INTEGRACIÓN ENTRE ELLOS, ASÍ COMO CON EL SISTEMA DE INFORMACIÓN GERENCIAL Y LA PLATAFORMA DEL SISTEMA NACIONAL DE CUALIFICACIONES, EN EL MARCO DEL PROGRAMA PARA FORTALECER POLÍTICAS DE EMPLEO.</t>
  </si>
  <si>
    <t>C-3605-1300-5-20306A-3605011-0202</t>
  </si>
  <si>
    <t>518</t>
  </si>
  <si>
    <t>518-CONSULTORÍA INDIVIDUAL PARA BRINDAR ASISTENCIA TÉCNICA Y SERVIR DE ENLACE PARA ARTICULAR TÉCNICAMENTE LA NECESIDADES DE INFORMACIÓN DEL MINISTERIO DEL TRABAJO FRENTE AL DESARROLLO E IMPLEMENTACIÓN DEL SISTEMA DE INFORMACIÓN GERENCIAL EN EL MARCO DEL PROGRAMA PARA FORTALECER POLÍTICAS DE EMPLEO</t>
  </si>
  <si>
    <t>519</t>
  </si>
  <si>
    <t>519-CONSULTORÍA INDIVIDUAL COMO EXPERTO EN INFRAESTRUCTURA TECNOLÓGICA PARA APOYAR Y BRINDAR ASISTENCIA TÉCNICA AL MINISTERIO DEL TRABAJO EN EL DISEÑO, APROVISIONAMIENTO, CONFIGURACIÓN, ADMINISTRACIÓN Y MONITOREO DE LOS SERVICIOS DE LA NUBE PÚBLICA DE MS AZURE REQUERIDOS PARA LOS SISTEMAS DE INFORMACIÓN FINANCIADOS EN EL MARCO DEL PROGRAMA PARA FORTALECER POLÍTICAS DE EMPLEO</t>
  </si>
  <si>
    <t>520</t>
  </si>
  <si>
    <t>520-CONSULTORÍA INDIVIDUAL COMO EXPERTO EN INFRAESTRUCTURA TECNOLÓGICA PARA APOYAR Y BRINDAR ASISTENCIA TÉCNICA A LA UNIDAD ADMINISTRATIVA DEL SERVICIO PÚBLICO DE EMPLEO EN EL DISEÑO, APROVISIONAMIENTO, CONFIGURACIÓN, ADMINISTRACIÓN Y MONITOREO DE LOS SERVICIOS DE LA NUBE PÚBLICA DE MS AZURE REQUERIDOS PARA LOS SISTEMAS DE INFORMACIÓN FINANCIADOS EN EL MARCO DEL PROGRAMA PARA FORTALECER POLÍTICAS DE EMPLEO</t>
  </si>
  <si>
    <t>521</t>
  </si>
  <si>
    <t>521-CONSULTORÍA INDIVIDUAL COMO ANALISTA DE DATOS DEL CENTRO DE EXCELENCIA EN ANALÍTICA LABORAL DEL MINISTERIO DEL TRABAJO PARA APOYAR Y BRINDAR ASISTENCIA TÉCNICA EN EL ALISTAMIENTO, PROCESAMIENTO, TRANSFORMACIÓN Y ANÁLISIS DE DATOS SOBRE MERCADO LABORAL, EDUCACIÓN, FORMACIÓN Y CERTIFICACIÓN EN EL SISTEMA DE INFORMACIÓN GERENCIA EN EL MARCO DEL PROGRAMA PARA FORTALECER POLÍTICAS DE EMPLEO</t>
  </si>
  <si>
    <t>522</t>
  </si>
  <si>
    <t>522-CONSULTORÍA INDIVIDUAL COMO ESTADÍSTICO DEL CENTRO DE EXCELENCIA EN ANALÍTICA LABORAL DEL MINISTERIO DEL TRABAJO PARA APOYAR Y BRINDAR ASISTENCIA TÉCNICA EL DISEÑO E IMPLEMENTACIÓN DE ESTUDIOS, ANALISIS EXPLORATORIO Y ESTADÍSTICO, REPORTES Y VISUALIZACIONES EN EL SISTEMA DE INFORMACIÓN GERENCIAL EN EL MARCO DEL PROGRAMA PARA FORTALECER POLÍTICAS DE EMPLEO</t>
  </si>
  <si>
    <t>523</t>
  </si>
  <si>
    <t>523-CONSULTORÍA INDIVIUAL COMO INGENIERO DE DATOS DEL CENTRO DE EXCELENCIA EN ANALÍTICA LABORAL DEL MINISTERIO DEL TRABAJO PARA APOYAR Y BRINDAR ASISTENCIA TÉCNICA EN EL DISEÑO E IMPLEMENTACIÓN DE SISTEMAS DE GESTIÓN DE ALMACENAMIENTO, INTEGRACIÓN, NORMALIZACIÓN, SEGURIDAD E INFRAESTRUCTURA DE DATOS EN EL SISTEMA DE INFORMACIÓN GERENCIAL EN EL MARCO DEL PROGRAMA PARA FORTALECER POLÍTICAS DE EMPLEO</t>
  </si>
  <si>
    <t>524</t>
  </si>
  <si>
    <t>524-CONSULTORÍA INDIVIDUAL COMO ANALISTA DE DATOS DEL CENTRO DE EXCELENCIA EN ANALÍTICA LABORAL DE LA UAESPE PARA APOYAR Y BRINDAR ASISTENCIA TÉCNICA EN EL ALISTAMIENTO, PROCESAMIENTO, TRANSFORMACIÓN Y ANÁLISIS DE DATOS SOBRE MERCADO LABORAL, EDUCACIÓN, FORMACIÓN Y CERTIFICACIÓN EN EL SISTEMA DE INFORMACIÓN DEL SERVICIO PÚBLICO DE EMPLEO EN EL MARCO DEL PROGRAMA PARA FORTALECER POLÍTICAS DE EMPLEO</t>
  </si>
  <si>
    <t>525</t>
  </si>
  <si>
    <t>525-CONSULTORÍA INDIVIDUAL COMO ANALISTA DE DATOS DEL CENTRO DE EXCELENCIA EN ANALÍTICA LABORAL DE LA UAESPE PARA APOYAR Y BRINDAR ASISTENCIA TÉCNICA EL DISEÑO E IMPLEMENTACIÓN DE ESTUDIOS, ANALISIS EXPLORATORIO Y ESTADÍSTICO, REPORTES Y VISUALIZACIONES  EN EL SISTEMA DE INFORMACIÓN DEL SERVICIO PÚBLICO DE EMPLEO EN EL MARCO DEL PROGRAMA PARA FORTALECER POLÍTICAS DE EMPLEO</t>
  </si>
  <si>
    <t>526</t>
  </si>
  <si>
    <t>526-CONSULTORÍA INDIVIUAL COMO INGENIERO DE DATOS DEL CENTRO DE EXCELENCIA EN ANALÍTICA LABORAL DE LA UAESPE PARA APOYAR Y BRINDAR ASISTENCIA TÉCNICA EN EL DISEÑO E IMPLEMENTACIÓN DE SISTEMAS DE GESTIÓN DE ALMACENAMIENTO, INTEGRACIÓN, NORMALIZACIÓN, SEGURIDAD E INFRAESTRUCTURA DE DATOSEN EL SISTEMA DE INFORMACIÓN DEL SERVICIO PÚBLICO DE EMPLEO EN EL MARCO DEL PROGRAMA PARA FORTALECER POLÍTICAS DE EMPLEO</t>
  </si>
  <si>
    <t>527</t>
  </si>
  <si>
    <t>527-ADQUIRIR SERVICIOS DE NUBE PÚBLICA, LICENCIAMIENTO Y SERVICIOS COMPLEMENTARIOS DE MS AZURE PARA SOPORTAR LAS ETAPAS DE DESARROLLO, PRUEBA, IMPLEMENTACIÓN Y PUESTA EN OPERACIÓN DE LOS SISTEMAS DE INFORMACIÓN FINANCIADOS EN EL MARCO DEL PROGRAMA PARA FORTALECER POLÍTICAS DE EMPLEO</t>
  </si>
  <si>
    <t>528</t>
  </si>
  <si>
    <t>528-CONSULTORÍA INDIVIDUAL PARA BRINDAR ASISTENCIA TÉCNICA Y ASESORÍA A LA DIRECCIÓN DE LA UNIDAD ADMINISTRATIVA ESPECIAL DEL SERVICIO PÚBLICO DE EMPLEO EN LAS INICIATIVAS Y PROYECTOS QUE GUARDEN RELACIÓN CON LAS TECNOLOGÍAS DE LA INFORMACIÓN EN EL MARCO PROGRAMA PARA FORTALECER POLÍTICAS DE EMPLEO</t>
  </si>
  <si>
    <t>529</t>
  </si>
  <si>
    <t>529-CONSULTORÍA INDIVIDUAL PARA APOYAR Y BRINDAR ASISTENCIA TÉCNICA A LA UNIDAD ADMINISTRATIVA ESPECIAL DEL SERVICIO PÚBLICO DE EMPLEO EN EL MÓDULO DE ORIENTACIÓN OCUPACIONAL DEL SISTEMA DE INFORMACIÓN DEL SISTEMA PÚBLICO DE EMPLEO EN EL MARCO PROGRAMA PARA FORTALECER POLÍTICAS DE EMPLEO.</t>
  </si>
  <si>
    <t>C-3605-1300-5-20306A-3605016-0201</t>
  </si>
  <si>
    <t>530</t>
  </si>
  <si>
    <t>530-CONSULTORÍA INDIVIDUAL PARA APOYAR Y BRINDAR ASISTENCIA TÉCNICA A LA UNIDAD ADMINISTRATIVA ESPECIAL DEL SERVICIO PÚBLICO DE EMPLEO EN EL MÓDULO DE ASISTENCIA TÉCNICA DEL SISTEMA DE INFORMACIÓN DEL SISTEMA PÚBLICO DE EMPLEO EN EL MARCO PROGRAMA PARA FORTALECER POLÍTICAS DE EMPLEO.</t>
  </si>
  <si>
    <t>C-3605-1300-5-20306A-3605017-0201</t>
  </si>
  <si>
    <t>531</t>
  </si>
  <si>
    <t>531-CONSULTORÍA INDIVIDUAL PARA APOYAR Y BRINDAR ASISTENCIA TÉCNICA A LA UNIDAD ADMINISTRATIVA ESPECIAL DEL SERVICIO PÚBLICO DE EMPLEO PARA OPTIMIZAR EL PROCESO DE AUTORIZACIONES Y MONITOREO DE LA RED DE PRESTADORES CONSIDERANDO EL SISTEMA DE INFORMACIÓN DEL SERVICIO PÚBLICO DE EMPLEO Y DEMÁS INICIATIVAS RELACIONADAS EN EL MARCO DEL PROGRAMA PARA FORTALECER POLÍTICAS DE EMPLEO</t>
  </si>
  <si>
    <t>532</t>
  </si>
  <si>
    <t>532-CONSULTORÍA INDIVIDUAL PARA BRINDAR ASISTENCIA TÉCNICA Y METODOLÓGICA EN LA DEFINICIÓN E IMPLEMENTACIÓN DE LOS INSTRUMENTOS DEL MODELO DE ATENCIÓN DE LA RED DE PRESTADORES DEL SERVICIO PÚBLICO DE EMPLEO EN EL MARCO DEL PROGRAMA PARA FORTALECER POLÍTICAS DE EMPLEO.</t>
  </si>
  <si>
    <t>533</t>
  </si>
  <si>
    <t>533-CONSULTORÍA INDIVIDUAL PARA APOYAR Y BRINDAR ASISTENCIA TÉCNICA EN TEMAS RELACIONADOS CON LA GESTIÓN DE CAMBIO Y COMUNICACIONES QUE INCLUYA EL DISEÑO E IMPLEMENTACIÓN DE MECANISMOS DE USO Y APROPACIÓN DEL NUEVO MODELO DE ATENCIÓN A LA RED DE PRESTADORES DEL SERVICIO PÚBLICO DE EMPLEO Y LOS SISTEMAS DE INFORMACIÓN FINANCIADOS EN EL MARCO DEL PROGRAMA PARA FORTALECER POLÍTICAS DE EMPLEO</t>
  </si>
  <si>
    <t>534</t>
  </si>
  <si>
    <t>534-CONSULTORÍA PARA LA SEGUNDA FASE DEL DISEÑO Y CONSTRUCCIÓN DE UNA PRUEBA PSICOMÉTRICA COMO INSTRUMENTO DE ORIENTACIÓN OCUPACIONAL PARA LA MEDICIÓN, EVALUACIÓN E INTERPRETACIÓN DE CONSTRUCTOS RELACIONADOS CON EL SERVICIO, EN EL MARCO DEL PROGRAMA PARA FORTALECER POLÍTICAS DE EMPLEO</t>
  </si>
  <si>
    <t>535</t>
  </si>
  <si>
    <t>535-CONSULTORÍA PARA REALIZAR EL DESARROLLO, PRUEBAS E IMPLEMENTACIÓN DE LA ETAPA 4 DEL SISTEMA DE INFORMACIÓN DEL SERVICIO PÚBLICO DE EMPLEO  EN EL MARCO DEL PROGRAMA PARA FORTALECER POLÍTICAS DE EMPLEO</t>
  </si>
  <si>
    <t>536</t>
  </si>
  <si>
    <t>536-CONSULTORÍA PARA REALIZAR EL DESARROLLO EVOLUTIVO Y AFINAMIENTO DEL  MOTOR DE BÚSQUEDA DE EMPAREJAMIENTO BASADO EN INTELIGENCIA ARTIFICIAL DEL SISTEMA DE INFORMACIÓN DEL SERVICIO PÚBLICO DE EMPLEO EN EL MARCO DEL PROGRAMA PARA FORTALECER POLÍTICAS DE EMPLEO</t>
  </si>
  <si>
    <t>537</t>
  </si>
  <si>
    <t>537-CONSULTORIA PARA PRESTAR LOS SERVICIOS DE MESA DE SERVICIO SISTEMA DE INFORMACIÓN DEL SERVICIO PÚBLICO DEL EMPLEO - SPE EN EL MARCO DEL PROGRAMA PARA FORTALECER POLÍTICAS DE EMPLEO</t>
  </si>
  <si>
    <t>538</t>
  </si>
  <si>
    <t>538-CONSULTORIA PARA PRESTAR LOS SERVICIOS DE MESA DE SERVICIO DE LA PLATAFORMA DEL SISTEMA NACIONAL DE CUALIFICACIONES - PSNC EN EL MARCO DEL PROGRAMA PARA FORTALECER POLÍTICAS DE EMPLEO</t>
  </si>
  <si>
    <t>539</t>
  </si>
  <si>
    <t>539-CONSULTORÍA PARA REALIZAR LA FASE II DEL DESARROLLO, PRUEBAS E IMPLEMENTACIÓN DEL SISTEMA DE INFORMACIÓN GERENCIAL EN EL MARCO DEL PROGRAMA PARA FORTALECER POLÍTICAS DE EMPLEO. </t>
  </si>
  <si>
    <t>540</t>
  </si>
  <si>
    <t>540-CONSULTORÍA PARA LA DISEÑO DE LA ESTRATEGIA Y LA IMPLEMENTACIÓN DE LOS PLANES DE GESTIÓN DEL CAMBIO Y COMUNICACIONES EN EL MARCO DEL PROGRAMA PARA FORTALECER POLÍTICAS DE EMPLEO</t>
  </si>
  <si>
    <t>541</t>
  </si>
  <si>
    <t>541-CONSULTORÍA PARA REALIZAR LA INTERVENTORÍA TÉCNICA Y JURÍDICA DE LOS CONTRATOS DE DESARROLLO, PRUEBAS, IMPLEMENTACIÓN Y PUESTA EN OPERACIÓN DEL SISTEMA DE INFORMACIÓN DEL SERVICIO PÚBLICO DE EMPLEO Y EL SISTEMA DE INFORMACIÓN GERENCIAL EN EL MARCO DEL PROGRAMA PARA FORTALECER POLÍTICAS DE EMPLEO</t>
  </si>
  <si>
    <t>542</t>
  </si>
  <si>
    <t>542-AUNAR ESFUERZOS ADMINISTRATIVOS, FINANCIEROS Y TÉCNICOS PARA IMPLEMENTAR A NIVEL NACIONAL, EN LOS TERRITORIOS DEFINIDOS POR EL MINISTERIO DEL TRABAJO, UN PROGRAMA DE FORMACIÓN PARA EL TRABAJO DIRIGIDO A VÍCTIMAS DEL CONFLICTO ARMANDO</t>
  </si>
  <si>
    <t>Magda Yaneth Alberto Cubillo</t>
  </si>
  <si>
    <t>C-3602-1300-11-20305C-3602031-02</t>
  </si>
  <si>
    <t>543</t>
  </si>
  <si>
    <t xml:space="preserve">543-AUNAR ESFUERZOS TÉCNICOS, ADMINISTRATIVOS Y FINANCIEROS PARA IMPLEMENTAR UN PROGRAMA DE ORIENTACIÓN VOCACIONAL DIRIGIDO A JÓVENES VÍCTIMAS DEL CONFLICTO ARMADO QUE CUENTEN CON ENCARGO FIDUCIARIO CONSTITUIDO POR LA UARIV, EN LOS TERRITORIOS DEFINIDOS POR EL MINISTERIO DEL TRABAJO.  </t>
  </si>
  <si>
    <t>544</t>
  </si>
  <si>
    <t>544-AUNAR ESFUERZOS TÉCNICOS ADMINISTRATIVOS Y ECONÓMICOS PARA IMPLEMENTAR LA FASE I DE LOS 24 SUJETOS DE REPARACIÓN COLECTIVA EN LOS TERRITORIOS INDICADOS POR EL MINISTERIO DEL TRABAJO</t>
  </si>
  <si>
    <t>C-3602-1300-12-20308E-3602013-02</t>
  </si>
  <si>
    <t>545</t>
  </si>
  <si>
    <t>545-AUNAR ESFUERZOS PARA IMPLEMENTAR Y EJECUTAR EL PROGRAMA DE  GENERACIÓN DE INGRESOS RURAL DIRIGIDO A VÍCTIMAS DEL CONFLICTO ARMADO DE CONFORMIDAD CON LOS REQUERIMIENTOS TÉCNICOS, EN LOS TERRITORIOS INDICADOS POR EL MINISTERIO DEL TRABAJO.</t>
  </si>
  <si>
    <t>C-3602-1300-13-20308E-3602011-02</t>
  </si>
  <si>
    <t>C-3602-1300-13-20308E-3602022-02</t>
  </si>
  <si>
    <t>546</t>
  </si>
  <si>
    <t>93121607</t>
  </si>
  <si>
    <t>546-AUNAR ESFUERZOS TÉCNICOS, ADMINISTRATIVOS Y FINANCIEROS PARA IMPLEMENTAR Y EJECUTAR EL PROGRAMA DE GENERACIÓN DE INGRESOS  DIRIGIDO A VÍCTIMAS DEL CONFLICTO ARMADO QUE SE ENCUENTREN UBICADAS EN LA ZONA URBANA Y SEMI URBANA DE LOS TERRITORIOS INDICADOS POR EL MINISTERIO DEL TRABAJO.</t>
  </si>
  <si>
    <t>547</t>
  </si>
  <si>
    <t>547-PRESTAR SERVICIOS PROFESIONALES AL MINISTERIO DEL TRABAJO BRINDANDO ACOMPAÑAMIENTO AL MONITOREO DE LA IMPLEMENTACIÓN DEL PROGRAMA DIRIGIDO A JÓVENES VÍCTIMAS DEL CONFLICTO ARMADO QUE CUENTAN CON ENCARGO FIDUCIARIO CONSTITUIDO POR LA UARIV COMO TAMBIÉN ARTICULAR LAS ACCIONES PARA INCORPORAR LOS LINEAMIENTOS DEL ENFOQUE PSICOSOCIAL EN LOS PROGRAMAS DIRIGIDOS PARA LA GENERACIÓN DE INGRESOS A TRAVÉS DEL EMPLEO Y/O EL AUTOEMPLEO EN EL MARCO DE LA LEY 1448 DE 2011 Y SUS DECRETOS REGLAMENTARIOS.</t>
  </si>
  <si>
    <t>C-3602-1300-11-20305C-3602029-02</t>
  </si>
  <si>
    <t>C-3602-1300-12-20308E-3602029-02</t>
  </si>
  <si>
    <t>548</t>
  </si>
  <si>
    <t>548-PRESTAR SERVICIOS PROFESIONALES AL MINISTERIO DEL TRABAJO PARA ACOMPAÑAR AL GRUPO INTERNO DE TRABAJO PARA LAS VÍCTIMAS Y LA EQUIDAD LABORAL CON ENFOQUE DE GÉNERO EN SEGUIMIENTO TRANSVERSAL A LA IMPLEMENTACIÓN DE LOS PROGRAMAS DE FORMACIÓN PARA EL TRABAJO, GENERACIÓN DE INGRESOS URBANO Y RURAL, SUJETOS DE REPARACIÓN COLECTIVA Y EL COMPONENTE DE REPARACIÓN COLECTIVA SINDICAL.</t>
  </si>
  <si>
    <t>549</t>
  </si>
  <si>
    <t>549-PRESTAR SERVICIOS PROFESIONALES COMO ABOGADO AL MINISTERIO DEL TRABAJO ORIENTANDO Y ADELANTANDO EL TRÁMITE DE LOS PROCESOS CONTRACTUALES RELACIONADOS CON LA ATENCIÓN A LAS VÍCTIMAS DEL CONFLICTO ARMADO.</t>
  </si>
  <si>
    <t>SERVICIOS JURÍDICO</t>
  </si>
  <si>
    <t>550</t>
  </si>
  <si>
    <t>550-PRESTAR SERVICIOS PROFESIONALES AL MINISTERIO DEL TRABAJO REALIZANDO EL ACOMPAÑAMIENTO JURÍDICO EN LA ESTRUCTURACIÓN Y SEGUIMIENTO DE LOS PROGRAMAS DIRIGIDOS A VÍCTIMAS DEL CONFLICTO ARMADO EN LA MEDIDA DE GENERACIÓN DE INGRESOS QUE ADELANTA EL GRUPO INTERNO DE TRABAJO PARA LAS VÍCTIMAS Y LA EQUIDAD LABORAL CON ENFOQUE DE GÉNERO</t>
  </si>
  <si>
    <t>551</t>
  </si>
  <si>
    <t>551-PRESTAR SERVICIOS PROFESIONALES AL MINISTERIO DEL TRABAJO PARA LA IMPLEMENTACIÓN Y SEGUIMIENTO DE LAS ACCIONES LIDERADAS EN EL MARCO DE CUMPLIMIENTO DE LA POLÍTICA DE GENERACIÓN DE INGRESOS, ASÍ COMO LA  REVISIÓN, CONSOLIDACIÓN Y VALIDACIÓN DEL CUMPLIMIENTO DE LOS REQUISITOS  POR PARTE DE LOS PARTICIPANTES</t>
  </si>
  <si>
    <t>552</t>
  </si>
  <si>
    <t>552-PRESTAR SERVICIOS PROFESIONALES AL MINISTERIO DE TRABAJO EN EL SEGUIMIENTO Y MONITOREO A LAS ACTIVIDADES RELACIONADAS CON LA PLANEACIÓN DE LOS PROGRAMAS, PLANES Y PROYECTOS EN EL MARCO DE LOS PROGRAMAS DE RUTAS INTEGRALES DE EMPLEO Y AUTOEMPLEO RURAL Y URBANO PARA LAS VÍCTIMAS DEL CONFLICTO ARMADO</t>
  </si>
  <si>
    <t>553</t>
  </si>
  <si>
    <t>553-PRESTAR SERVICIOS PROFESIONALES AL MINISTERIO DEL TRABAJO ACOMPAÑANDO LA FORMULACIÓN Y SEGUIMIENTO DE LOS LINEAMIENTOS DE SOLUCIONES DURADERAS EN LA LÍNEA DE GENERACIÓN DE INGRESOS DIRIGIDOS A VÍCTIMAS DEL CONFLICTO ARMADO, ASÍ COMO LA REALIZACIÓN DE INFORMES Y ASISTIENDO A LAS ARTICULACIONES CON EL SNARIV Y LA UARIV.</t>
  </si>
  <si>
    <t>554</t>
  </si>
  <si>
    <t>554-PRESTAR SERVICIOS PROFESIONALES AL MINISTERIO DEL TRABAJO ACOMPAÑANDO LA FORMULACIÓN, EL DISEÑO Y MONITOREO A LA IMPLEMENTACIÓN DE UNA ESTRATEGIA DE COMUNICACIÓN PARA DIFUNDIR LAS CARACTERÍSTICAS Y LOS MEDIOS PARA ACCEDER LOS PROGRAMAS DE GENERACIÓN DE INGRESOS DIRIGIDOS A VÍCTIMAS DEL CONFLICTO ARMADO EN EL MARCO DE LA LEY 1448 DE 2011 Y SUS DECRETOS REGLAMENTARIOS.</t>
  </si>
  <si>
    <t>555</t>
  </si>
  <si>
    <t>555-PRESTAR SERVICIOS PROFESIONALES AL MINISTERIO DEL TRABAJO PARA REALIZAR EL MONITOREO AL DISEÑO DE LOS LINEAMIENTOS Y EJECUCIÓN DEL PROGRAMA DE FORMACIÓN PARA EL TRABAJO EN EL MARCO DE LA LEY 1448 DE 2011 Y SUS DECRETOS REGLAMENTARIOS.</t>
  </si>
  <si>
    <t>556</t>
  </si>
  <si>
    <t>556-PRESTAR SERVICIOS PROFESIONALES AL MINISTERIO DEL TRABAJO PARA ACOMPAÑAR A LA SUPERVISIÓN EN EL SEGUIMIENTO DEL DISEÑO DE LOS LINEAMIENTOS E IMPLEMENTACIÓN DE LAS ETAPAS QUE COMPONEN EL PROGRAMA DE GENERACIÓN DE INGRESOS RURAL QUE ADELANTA EL GRUPO INTERNO DE TRABAJO PARA LAS VÍCTIMAS Y LA EQUIDAD LABORAL CON ENFOQUE DE GÉNERO</t>
  </si>
  <si>
    <t>557</t>
  </si>
  <si>
    <t>557-PRESTAR SERVICIOS PROFESIONALES AL MINISTERIO DEL TRABAJO ACOMPAÑANDO A LA SUPERVISIÓN EN EL MONITOREO DE LA EJECUCIÓN DEL PROGRAMA DE GENERACIÓN DE INGRESOS RURAL PARA VÍCTIMAS DEL CONFLICTO ARMADO INTERNO COLOMBIANO.</t>
  </si>
  <si>
    <t>558</t>
  </si>
  <si>
    <t>558-PRESTAR SERVICIOS PROFESIONALES AL MINISTERIO DEL TRABAJO PARA ACOMPAÑAR EL MONITOREO, SEGUIMIENTO Y EJECUCIÓN DE LAS ETAPAS DEL PROGRAMA DE GENERACIÓN DE INGRESOS DIRIGIDO A VÍCTIMAS DEL CONFLICTO ARMADO, EN SU MODALIDAD URBANA Y SEMIURBANA, EN EL MARCO DE LA LEY 1448 DE 2011.</t>
  </si>
  <si>
    <t>559</t>
  </si>
  <si>
    <t xml:space="preserve">559-PRESTAR SERVICIOS PROFESIONALES AL MINISTERIO DEL TRABAJO PARA GESTIONAR LAS PQRSD Y REALIZAR ACOMPAÑAMIENTO JURÍDICO EN VIRTUD DE LA IMPLEMENTACIÓN DEL PROGRAMA DE GENERACIÓN DE INGRESOS DIRIGIDO A VÍCTIMAS DEL CONFLICTO ARMADO QUE SE ENCUENTREN EN LA ZONA URBANA Y SEMI URBANA DEL TERRITORIO NACIONAL.
</t>
  </si>
  <si>
    <t>560</t>
  </si>
  <si>
    <t>560-PRESTAR SUS SERVICIOS PROFESIONALES AL MINISTERIO DEL TRABAJO EN EL GRUPO INTERNO DE TRABAJO PARA LAS VÍCTIMAS Y LA EQUIDAD LABORAL CON ENFOQUE DE GÉNERO PARA ACOMPAÑAR LA CONCERTACIÓN, FORMULACIÓN, IMPLEMENTACIÓN Y SEGUIMIENTO A LA MEDIDA DE ESTABILIZACIÓN SOCIOECONÓMICA DIRIGIDA A 24 SUJETOS DE REPARACIÓN COLECTIVA VÍCTIMAS DEL CONFLICTO ARMADO.</t>
  </si>
  <si>
    <t>561</t>
  </si>
  <si>
    <t>561-PRESTAR LOS SERVICIOS PROFESIONALES AL MINISTERIO DEL TRABAJO EN LA GESTIÓN PARA EL AVANCE EN LAS FASES DE LA RUTA DE REPARACIÓN CON EL SUJETO DE REPARACIÓN COLECTIVA MOVIMIENTO SINDICAL CON EL FIN DE IDENTIFICAR LA ACCIÓN EN LA MEDIDA DE RESTITUCIÓN CORRESPONDIENTE A LA GENERACIÓN DE INGRESOS.</t>
  </si>
  <si>
    <t>562</t>
  </si>
  <si>
    <t>562-PRESTAR SERVICIOS PROFESIONALES PARA ACTUALIZAR LAS HERRAMIENTAS METODOLÓGICAS PARA LA DIVULGACIÓN DE MEDIDAS ORIENTADAS A LA PREVENCIÓN, ATENCIÓN Y PROTECCIÓN DE PRÁCTICAS DISCRIMINATORIAS EN EL MUNDO DE TRABAJO EN ORGANIZACIONES DE CUALQUIER TAMAÑO Y SECTOR</t>
  </si>
  <si>
    <t>C-3604-1300-19-701010-3604016-02</t>
  </si>
  <si>
    <t>563</t>
  </si>
  <si>
    <t>563-PRESTAR SERVICIOS PROFESIONALES AL MINISTERIO DEL TRABAJO EN LA CONSTRUCCIÓN DE CONTENIDOS PARA LA PEDAGOGÍA, DIFUSIÓN Y PROMOCIÓN DE LAS ACTIVIDADES MISIONALES DIRIGIDAS AL CIERRE DE BRECHAS EN EL ACCESO Y PERMANENCIA DE LAS MUJERES EN EL MUNDO DEL TRABAJO</t>
  </si>
  <si>
    <t>C-3604-1300-19-701010-3604032-02</t>
  </si>
  <si>
    <t>564</t>
  </si>
  <si>
    <t>564-PRESTAR SERVICIOS PROFESIONALES EN LOS PROCESOS DE PLANEACIÓN INSTITUCIONAL, CONTRATACIÓN Y SEGUIMIENTO PRESUPUESTAL PARA LA EJECUCIÓN INICIATIVAS DE EQUIDAD LABORAL CON ENFOQUE DE GÉNERO LIDERADAS POR EL MINISTERIO DE TRABAJO</t>
  </si>
  <si>
    <t>565</t>
  </si>
  <si>
    <t>565-PRESTAR SERVICIOS PROFESIONALES AL MINISTERIO DEL TRABAJO PARA ARTICULAR Y REALIZAR SEGUIMIENTO A LA IMPLEMENTACIÓN TERRITORIAL DE LAS INICIATIVAS EN EL ÁMBITO RURAL PARA LA PROMOCIÓN DE LA EQUIDAD LABORAL DESDE EL ENFOQUE DE GÉNERO CON LAS ORGANIZACIONES, CIRCUITOS ECONÓMICOS Y COOPERATIVAS.</t>
  </si>
  <si>
    <t>566</t>
  </si>
  <si>
    <t>566-PRESTAR SERVICIOS PROFESIONALES AL MINISTERIO DEL TRABAJO EN LOS PROCESOS ADMINISTRATIVOS Y DE SISTEMATIZACIÓN REQUERIDOS PARA LA CORRECTA GESTIÓN DE LAS ACTIVIDADES DIRIGIDAS AL CIERRE DE BRECHAS EN EL ACCESO Y PERMANENCIA DE LAS MUJERES EN EL MUNDO DEL TRABAJO.</t>
  </si>
  <si>
    <t>567</t>
  </si>
  <si>
    <t>567-PRESTAR SERVICIOS PROFESIONALES AL MINISTERIO DEL TRABAJO PARA LA EJECUCIÓN DE LAS INICIATIVAS TERRITORIALES PARA LA EQUIDAD LABORAL CON ENFOQUE DE GÉNERO.</t>
  </si>
  <si>
    <t>568</t>
  </si>
  <si>
    <t>568-PRESTAR SERVICIOS DE APOYO AL MINISTERIO DEL TRABAJO EN LA EJECUCIÓN DEL PROGRAMA DE IGUALDAD DE GÉNERO EN LAS EMPRESAS, ASÍ COMO EN EL DESARROLLO E IMPLEMENTACIÓN DE ACTIVIDADES ORIENTADAS A LA ELIMINACIÓN DE LAS DESIGUALDADES DE GÉNERO EN EL ENTORNO LABORAL, EN CUMPLIMIENTO DE LA NORMATIVA VIGENTE Y LOS LINEAMIENTOS ESTABLECIDOS POR LA ENTIDAD.</t>
  </si>
  <si>
    <t xml:space="preserve">SERVICIOS ADMINISTRATIVOS COMBINADOS DE OFICINA </t>
  </si>
  <si>
    <t>569</t>
  </si>
  <si>
    <t xml:space="preserve">569-PRESTAR SERVICIOS PROFESIONALES AL MINISTERIO DEL TRABAJO PARA LA IMPLEMENTACIÓN DEL PROGRAMA NACIONAL DE EQUIDAD LABORAL EN ORGANIZACIONES Y CIRCUITOS ECONÓMICOS DE PRODUCCIÓN RURAL. </t>
  </si>
  <si>
    <t>570</t>
  </si>
  <si>
    <t>570-PRESTAR SERVICIOS PROFESIONALES AL MINISTERIO DEL TRABAJO REALIZANDO LA IMPLEMENTACIÓN DE INICIATIVAS TERRITORIALES PARA LA EQUIDAD LABORAL CON ENFOQUE DE GÉNERO Y RURAL.</t>
  </si>
  <si>
    <t>571</t>
  </si>
  <si>
    <t>571-PRESTAR SERVICIOS PROFESIONALES AL MINISTERIO DEL TRABAJO PARA REALIZAR LA FORMULACIÓN E IMPLEMENTACIÓN DE LAS INICIATIVAS TERRITORIALES PARA LA EQUIDAD LABORAL CON ENFOQUE DE GÉNERO.</t>
  </si>
  <si>
    <t>572</t>
  </si>
  <si>
    <t>572-PRESTAR SERVICIOS PROFESIONALES AL MINISTERIO DEL TRABAJO PARA LA IMPLEMENTACIÓN DE LAS INICIATIVAS TERRITORIALES PARA LA EQUIDAD LABORAL CON ENFOQUE DE GÉNERO.</t>
  </si>
  <si>
    <t>573</t>
  </si>
  <si>
    <t xml:space="preserve">573-PRESTAR SERVICIOS PROFESIONALES AL MINISTERIO DEL TRABAJO PARA ESTRUCTURAR E IMPLEMENTAR ESTRATEGIAS QUE PROMUEVAN LA DIGNIFICACIÓN DEL TRABAJO DEL CUIDADO REMUNERADO Y NO REMUNERADO, EN LOS ÁMBITOS LABORALES FORMALES E INFORMALES. </t>
  </si>
  <si>
    <t>574</t>
  </si>
  <si>
    <t>574-PRESTAR SERVICIOS PROFESIONALES AL MINISTERIO DEL TRABAJO PARA LA ESTRUCTURACIÓN DE LINEAMIENTOS, METODOLOGÍAS Y ESTRATEGIAS DE FORMACIÓN QUE PROMUEVAN EL CIERRE DE BRECHAS Y GARANTÍAS PARA LA INCLUSIÓN LABORAL DESDE EL CONCEPTO DE TRABAJO DIGNO, DECENTE Y SIN VIOLENCIAS Y DISCRIMINACIÓN PARA LA CONSTRUCCIÓN DE PAZ.</t>
  </si>
  <si>
    <t>575</t>
  </si>
  <si>
    <t>575-AUNAR ESFUERZOS ECONÓMICOS, ADMINISTRATIVOS Y DE GESTIÓN PARA GESTIONAR LA IMPLEMENTACIÓN DEL SELLO EQUIPARES EMPRESARIAL DURANTE LA VIGENCIA 2025, ASÍ COMO EL DISEÑO DEL MODELO “PYMES AL ALCANCE DE TODAS Y TODOS”, FACILITANDO EL ACCESO A BUENAS PRÁCTICAS DE GÉNERO DE ACUERDO CON EL PLAN NACIONAL DE DESARROLLO 2022-2026 “COLOMBIA POTENCIA MUNDIAL DE LA VIDA”.</t>
  </si>
  <si>
    <t>576</t>
  </si>
  <si>
    <t>576-PRESTAR SERVICIOS PROFESIONALES AL DESPACHO DE LA MINISTRA Y A LA OFICINA DE COOPERACIÓN Y RELACIONES INTERNACIONALES EN LA GESTIÓN Y DESARROLLO DE ESTRATEGIAS DE COMUNICACIÓN DEL MINISTERIO DEL TRABAJO.</t>
  </si>
  <si>
    <t>Carla Estefanía Poveda Gutiérrez</t>
  </si>
  <si>
    <t>A-03-02-02-105-002</t>
  </si>
  <si>
    <t>577</t>
  </si>
  <si>
    <t>577-PRESTAR SERVICIOS PROFESIONALES AL DESPACHO DE LA MINISTRA EN ESFUERZO CONJUNTO CON LA OFICINA DE COOPERACIÓN Y RELACIONES INTERNACIONALES PARA LA FORMULACIÓN Y DIFUSIÓN DE LAS ESTRATEGIAS DE COMUNICACIÓN DEL MINISTERIO DEL TRABAJO A NIVEL NACIONAL E INTERNACIONAL.</t>
  </si>
  <si>
    <t>578</t>
  </si>
  <si>
    <t>578-PRESTAR SERVICIOS PROFESIONALES A LA OFICINA DE COOPERACIÓN Y RELACIONES INTERNACIONALES PARA REALIZAR PROCESOS DE RELACIONAMIENTO NACIONAL E INTERNACIONAL CON ENTIDADES DEL SECTOR LABORAL EN MATERIA DE GESTIÓN, PLANIFICACIÓN ESTRATÉGICA Y EJECUCIÓN DE INICIATIVAS Y PROYECTOS DE COOPERACIÓN INTERNACIONAL EN ARTICULACIÓN CON EL DESPACHO DE LA SECRETARÍA GENERAL.</t>
  </si>
  <si>
    <t>579</t>
  </si>
  <si>
    <t xml:space="preserve">579-PRESTAR SERVICIOS PROFESIONALES A LA OFICINA DE COOPERACIÓN Y RELACIONES INTERNACIONALES PARA PARTICIPAR EN LA FORMULACIÓN DE LINEAMIENTOS TÉCNICOS EN MATERIA LABORAL EN EL MARCO DE LOS COMPROMISOS VIGENTES CON ORGANISMOS INTERNACIONALES, ASÍ COMO LA PROMOCIÓN DE NUEVAS ALIANZAS EN EL MARCO DE LA COOPERACIÓN INTERNACIONAL. </t>
  </si>
  <si>
    <t>C-3604-1300-16-20306A-3604016-02</t>
  </si>
  <si>
    <t>580</t>
  </si>
  <si>
    <t xml:space="preserve">580-PRESTAR SERVICIOS PROFESIONALES A LA OFICINA DE COOPERACIÓN Y RELACIONES INTERNACIONALES, REALIZANDO LAS ACCIONES ADMINISTRATIVAS PARA LA ADECUADA GESTIÓN DE LOS COMPROMISOS INTERNACIONALES EN MATERIA LABORAL MEDIANTE ACTIVIDADES DE SEGUIMIENTO, EVALUACIÓN,  MONITOREO PARA FORTALECER EL RELACIONAMIENTO CON ORGANISMOS MULTILATERALES Y DEL ORDEN NACIONAL. </t>
  </si>
  <si>
    <t>C-3604-1300-16-20306A-3604035-02</t>
  </si>
  <si>
    <t>581</t>
  </si>
  <si>
    <t>581-PRESTAR SERVICIOS PROFESIONALES EN LA OFICINA DE COOPERACIÓN Y RELACIONES INTERNACIONALES, EN COLABORACIÓN CON EL GRUPO DE COMUNICACIONES, PARA GESTIONAR Y FORTALECER LOS PROCESOS DE COMUNICACIÓN DEL MINISTERIO DEL TRABAJO TANTO A NIVEL NACIONAL COMO INTERNACIONAL.</t>
  </si>
  <si>
    <t>582</t>
  </si>
  <si>
    <t>582-PRESTAR SERVICIOS PROFESIONALES A LA OFICINA DE COOPERACIÓN Y RELACIONES INTERNACIONALES, PARA PARTICIPAR EN EL PROCESO DE CREACIÓN Y/O SEGUIMIENTO DE LAS ALIANZAS  ESTRATÉGICAS DE COOPERACIÓN INTERINSTITUCIONAL DE ORDEN NACIONAL E INTERNACIONAL  DEL SECTOR TRABAJO.</t>
  </si>
  <si>
    <t>C-3604-1300-16-20306A-3604032-02</t>
  </si>
  <si>
    <t>583</t>
  </si>
  <si>
    <t>583-PRESTAR SERVICIOS DE APOYO A LA GESTIÓN DE LAS DIFERENTES ACTIVIDADES EN MATERIA DE GESTIÓN DOCUMENTAL Y ACTUALIZACIÓN DE BASES DE DATOS DE LOS DIFERENTES PROCESOS CONTRACTUALES RELACIONADOS CON LOS PROGRAMAS Y PROYECTOS DE LA OFICINA DE COOPERACIÓN Y RELACIONES INTERNACIONALES EN ESFUERZO CONJUNTO CON EL GRUPO DE GESTIÓN CONTRACTUAL.</t>
  </si>
  <si>
    <t>584</t>
  </si>
  <si>
    <t>584-PRESTAR LOS SERVICIOS PROFESIONALES A LA SUBDIRECCIÓN DE GESTIÓN DEL TALENTO HUMANO EN LA PROYECCIÓN, SEGUIMIENTO Y REVISIÓN DE ACTOS ADMINISTRATIVOS Y OTRAS ACTUACIONES QUE DERIVEN DE LOS PROCESOS Y PROCEDIMIENTOS DEL TALENTO HUMANO DEL MINISTERIO DEL TRABAJO.</t>
  </si>
  <si>
    <t>HENRY SAMIR GOMEZ ORTIZ</t>
  </si>
  <si>
    <t>585</t>
  </si>
  <si>
    <t>585-PRESTAR LOS SERVICIOS PROFESIONALES AL GRUPO INTERNO DE APOYO JURÍDICO EN TALENTO HUMANO DE LA SUBDIRECCIÓN DE GESTIÓN DEL TALENTO HUMANO BRINDANDO ACOMPAÑAMIENTO EN EL DESARROLLO DE ASUNTOS PENSIONALES, PROCESOS DE NULIDAD DE REESTABLECIMIENTO DEL DERECHO, NULIDAD SIMPLE Y TRÁMITE DE CUMPLIMIENTOS DE SENTENCIAS JUDICIALES.</t>
  </si>
  <si>
    <t>586</t>
  </si>
  <si>
    <t>586-PRESTAR LOS SERVICIOS PROFESIONALES A LA SUBDIRECCIÓN DE GESTIÓN DEL TALENTO HUMANO BRINDANDO ACOMPAÑAMIENTO TÉCNICO Y ADMINISTRATIVO EN LOS DIFERENTES SISTEMAS DE INFORMACIÓN Y BASES DE DATOS EMPLEADAS AL INTERIOR DE LOS GRUPOS INTERNOS DE TRABAJO DE LA SUBDIRECCIÓN DE GESTIÓN DEL TALENTO HUMANO.</t>
  </si>
  <si>
    <t>587</t>
  </si>
  <si>
    <t>587-PRESTAR LOS SERVICIOS DE APOYO A LA GESTIÓN Y MONITOREO DE CUMPLIMIENTO DE ESTRATEGIAS INSTITUCIONALES COORDINADAS POR LA SUBDIRECCIÓN DE GESTIÓN DEL TALENTO HUMANO.</t>
  </si>
  <si>
    <t>588</t>
  </si>
  <si>
    <t xml:space="preserve">588-PRESTAR SERVICIOS PROFESIONALES A LA SUBDIRECCIÓN DE GESTIÓN DEL TALENTO HUMANO EN  LA PROYECCIÓN, ANÁLISIS Y REVISIÓN DE ACTUACIONES ADMINISTRATIVAS RELACIONADAS CON LA ADMINISTRACIÓN DE PERSONAL Y CARRERA ADMINISTRATIVA Y EL APOYO JURÍDICO EN TALENTO HUMANO. </t>
  </si>
  <si>
    <t>589</t>
  </si>
  <si>
    <t>589-PRESTAR SERVICIOS PROFESIONALES EN LA SUBDIRECCIÓN DE GESTIÓN DEL TALENTO HUMANO BRINDANDO ACOMPAÑAMIENTO EN LOS TEMAS DE ADMINISTRACIÓN DE PERSONAL, RELACIONADOS CON LA GESTIÓN DE SITUACIONES ADMINISTRATIVAS, GARANTIZANDO UN MANEJO ADECUADO Y OPORTUNO DE LAS ACTIVIDADES INHERENTES AL GRUPO INTERNO DE TRABAJO DE ADMINISTRACIÓN DE PERSONAL Y CARRERA ADMINISTRATIVA.</t>
  </si>
  <si>
    <t>590</t>
  </si>
  <si>
    <t>590-PRESTAR SERVICIOS PROFESIONALES A LA SUBDIRECCIÓN DE GESTIÓN DEL TALENTO HUMANO EN TEMAS RELACIONADOS CON LA EJECUCIÓN Y DESARROLLO DE PROCESOS DE SELECCIÓN PARA LA PROVISIÓN DE EMPLEO PÚBLICO, EVALUACIONES Y VALORACIONES DEL DESEMPEÑO LABORAL, ACUERDOS DE GESTIÓN, CARRERA ADMINISTRATIVA Y GESTIÓN DE PRIMAS TÉCNICAS DEL PERSONAL DEL MINISTERIO DEL TRABAJO.</t>
  </si>
  <si>
    <t>591</t>
  </si>
  <si>
    <t>591-PRESTAR SERVICIOS PROFESIONALES EN EL ACOMPAÑAMIENTO DE LAS ACCIONES RELACIONADAS CON LA EXPEDICIÓN DE CERTIFICACIONES E INEXISTENCIAS DE PERSONAL DEL MINISTERIO DEL TRABAJO Y OTRAS GESTIONES ADMINISTRATIVAS A CARGO DEL GRUPO INTERNO DE TRABAJO DE REGISTRO Y CONTROL DE LA SUBDIRECCIÓN DE GESTIÓN DE TALENTO HUMANO.</t>
  </si>
  <si>
    <t>592</t>
  </si>
  <si>
    <t>592-PRESTAR SERVICIOS PROFESIONALES AL GRUPO INTERNO DE SEGURIDAD Y SALUD EN EL TRABAJO DE LA SUBDIRECCIÓN DE GESTIÓN DEL TALENTO HUMANO EN LA IMPLEMENTACIÓN, MONITOREO Y CONTROL DE LOS PROGRAMAS DE MEDICINA PREVENTIVA Y LABORAL DEL MINISTERIO DEL TRABAJO.</t>
  </si>
  <si>
    <t>593</t>
  </si>
  <si>
    <t>593-PRESTAR LOS SERVICIOS PROFESIONALES AL GRUPO INTERNO DE SEGURIDAD SOCIAL Y SALUD EN EL TRABAJO EN LA PROYECCIÓN, ANÁLISIS Y CONTROL DEL SISTEMA DE INFORMACIÓN INSTITUCIONAL PARA LA IMPLEMENTACIÓN Y MANTENIMIENTO DEL SISTEMA DE GESTIÓN DE SEGURIDAD Y SALUD EN EL TRABAJO.</t>
  </si>
  <si>
    <t>594</t>
  </si>
  <si>
    <t>594-REALIZAR LOS EXÁMENES MÉDICOS OCUPACIONALES (INGRESO, REINGRESO Y EGRESO, POSTINCAPACIDAD, PERIÓDICOS Y CASOS ESPECIALES) ASÍ COMO LLEVAR A CABO LAS ACCIONES DE IDENTIFICACIÓN DE CONDICIONES DE SALUD Y LA VALORACIÓN DE CONDICIONES FÍSICAS DE LOS SERVIDORES PÚBLICOS DEL MINISTERIO DEL TRABAJO EN EL MARCO DE LOS PROCESOS DE SEGURIDAD Y SALUD EN EL TRABAJO.</t>
  </si>
  <si>
    <t>595</t>
  </si>
  <si>
    <t>595-PRESTAR EL SERVICIO DE ÁREA PROTEGIDA PARA LA ATENCIÓN DE URGENCIAS Y EMERGENCIAS MÉDICAS, QUE SE PRESENTEN DENTRO DE LAS INSTALACIONES DEL MINISTERIO DEL TRABAJO.</t>
  </si>
  <si>
    <t>596</t>
  </si>
  <si>
    <t>596-SUMINISTRAR LOS ELEMENTOS DE PROTECCIÓN A LAS BRIGADAS DE EMERGENCIA DEL MINISTERIO DEL TRABAJO A NIVEL NACIONAL</t>
  </si>
  <si>
    <t>597</t>
  </si>
  <si>
    <t>597-APLICAR EL DIAGNÓSTICO DE RIESGO PSICOSOCIAL A TODOS LOS FUNCIONARIOS DEL MINISTERIO DEL TRABAJO</t>
  </si>
  <si>
    <t>598</t>
  </si>
  <si>
    <t xml:space="preserve">598-IMPLEMENTAR A NIVEL NACIONAL  EL PLAN DE INTERVENCION DE RIESGO PSICOSOCIAL </t>
  </si>
  <si>
    <t>599</t>
  </si>
  <si>
    <t>56101522;56101719;41112220;41122808;52141501</t>
  </si>
  <si>
    <t>599-DOTAR LAS SALAS DE LACTANCIA DE ACUERDO CON LA RESOLUCIÓN 2423 DE 2018, POR LA CUAL SE ESTABLECEN LOS PARÁMETROS TÉCNICOS PARA LA OPERACIÓN DE LA ESTRATEGIA SALAS AMIGAS DE LA FAMILIA LACTANTE DEL ENTORNO LABORAL</t>
  </si>
  <si>
    <t>600</t>
  </si>
  <si>
    <t>600-REALIZAR LA PLANEACIÓN Y EJECUCIÓN DE LA AUDITORÍA INTERNA AL SISTEMA DE GESTIÓN DE SEGURIDAD Y SALUD EN EL TRABAJO DEL MINISTERIO DEL TRABAJO</t>
  </si>
  <si>
    <t>601</t>
  </si>
  <si>
    <t>601-PRESTAR SERVICIOS DE IMPLEMENTACIÓN, ACTUALIZACIÓN, NUEVOS DESARROLLOS, ASISTENCIA TÉCNICA Y FUNCIONAL DE ACUERDO CON LAS NECESIDADES DEL MINISTERIO, EN LOS MÓDULOS DE NÓMINA, INCAPACIDADES, SEGURIDAD Y SALUD EN EL TRABAJO, CAPACITACIÓN, BIENESTAR Y ESTRUCTURA DE PLANTA</t>
  </si>
  <si>
    <t>602</t>
  </si>
  <si>
    <t>86132000, 81161501, 93141511, 43233001, 81141902, 80101601</t>
  </si>
  <si>
    <t>602-DESARROLLAR Y EJECUTAR EL PLAN INSTITUCIONAL DE CAPACITACION PARA LA VIGENCIA 2025, CON LA APLICACIÓN DE LOS METODOS ESTABLECIDOS POR EL DEPARTAMENTO ADMINISTRATIVO DE LA FUNCION PUBLICA, EN CADA UNO DE LOS EJES TEMATICOS ESTRUCTURADOS PARA EL PLAN DE GOBIERNO 2023-2026</t>
  </si>
  <si>
    <t>Henrry Samir Gómez Ortiz</t>
  </si>
  <si>
    <t>C-3699-1300-10-53105B-3699058-02</t>
  </si>
  <si>
    <t>OTROS TIPOS DE EDUCACION Y SERVICIOS DE APOYO EDUCATIVO</t>
  </si>
  <si>
    <t>CAPACITACION 2025</t>
  </si>
  <si>
    <t>603</t>
  </si>
  <si>
    <t>603-PRESTAR LOS SERVICIOS PROFESIONALES EN LA SUBDIRECCIÓN DE GESTIÓN DEL TALENTO HUMANO, ACOMPAÑANDO EL SEGUIMIENTO A LA EJECUCION PRESUPUESTAL DEL COMPONENTE DE TALENTO HUMANO DEL PROYECTO DE INVERSIÓN EN FORTALECIMIENTO DE LA GESTIÓN INTEGRAL, ADMINISTRATIVA E INSTITUCIONAL DEL MINISTERIO DEL TRABAJO A NIVEL NACIONAL</t>
  </si>
  <si>
    <t>NANCY YURIDIA RAMIREZ SAAVEDRA</t>
  </si>
  <si>
    <t>604</t>
  </si>
  <si>
    <t>604-PRESTAR SERVICIOS PROFESIONALES EN LA SUBDIRECCIÓN DE GESTIÓN DEL TALENTO HUMANO ACOMPAÑANDO LAS ACTIVIDADES DE MEJORAMIENTO Y PRESERVACIÓN DE ENTORNOS LABORALES SALUDABLES Y CLIMA ORGANIZACIONAL DENTRO DEL PLAN INSTITUCIONAL DE CAPACITACION DEL MINISTERIO DEL TRABAJO</t>
  </si>
  <si>
    <t>DEIMY LISBETH VELOZA MUÑOZ</t>
  </si>
  <si>
    <t>605</t>
  </si>
  <si>
    <t>605-PRESTAR SERVICIOS PROFESIONALES ACOMPAÑANDO ADMINISTRATIVAMENTE A LA SUBDIRECCIÓN DE GESTIÓN DEL TALENTO HUMANO EN LAS ACTIVIDADES  DE IMPLEMENTACIÓN DE LOS PLANES INSTITUCIONALES DEL GRUPO INTERNO DE TRABAJO DE CAPACITACIÓN, BIENESTAR SOCIAL LABORAL, Y CLIMA LABORAL</t>
  </si>
  <si>
    <t>JULY TATIANA CORTES PARRA</t>
  </si>
  <si>
    <t>606</t>
  </si>
  <si>
    <t>606-PRESTAR SERVICIOS PROFESIONALES EN LA SUBDIRECCIÓN DE GESTIÓN DEL TALENTO HUMANO, ACOMPAÑANDO LA ESTRUCTURACION Y SEGUIMIENTO DE LOS DIFERENTES PLANES A CARGO DEL GRUPO INTERNO DE TRABAJO DE CAPACITACIÓN, BIENESTAR SOCIAL LABORAL</t>
  </si>
  <si>
    <t>MARIA CONSUELO BETANCOURT</t>
  </si>
  <si>
    <t>607</t>
  </si>
  <si>
    <t>607-PRESTAR SERVICIOS PROFESIONALES A LA SUBDIRECCIÓN DE GESTIÓN DEL TALENTO HUMANO ACOMPAÑANDO LA  ESTRUCTURACIÓN, ACTUALIZACIÓN Y SEGUIMIENTO DE LOS PROGRAMAS DE FORMACIÓN DEL CAMPUS VIRTUAL DE LA ENTIDAD ALOJADO EN LA PLATAFORMA MOODLE.</t>
  </si>
  <si>
    <t>por definir</t>
  </si>
  <si>
    <t>608</t>
  </si>
  <si>
    <t>608-PRESTAR LOS SERVICIOS PROFESIONALES EN LA ACTUALIZACIÓN Y SEGUIMIENTO DEL MIPG DEL GRUPO INTERNO DE TRABAJO DE CAPACITACIÓN, BIENESTAR SOCIAL LABORAL DE LA SUBDIRECCIÓN DE GESTIÓN DEL TALENTO HUMANO</t>
  </si>
  <si>
    <t>609</t>
  </si>
  <si>
    <t xml:space="preserve">609-PRESTAR SERVICIOS DE APOYO A LA GESTIÓN EN ASUNTOS ADMINISTRATIVOS PROPIOS DEL GRUPO DE CAPACITACIÓN, BIENESTAR SOCIAL LABORAL Y ESTÍMULOS DE LA SUBDIRECCIÓN DE GESTIÓN DEL TALENTO HUMANO
 </t>
  </si>
  <si>
    <t>610</t>
  </si>
  <si>
    <t>610-EJECUTAR LAS ACTIVIDADES CONCERNIENTES AL PLAN Y PROGRAMA DE BIENESTAR SOCIAL, LABORAL, ESTÍMULOS E INCENTIVOS DIRIGIDOS A LOS SERVIDORES PÚBLICOS DEL MINISTERIO DEL TRABAJO Y SU NÚCLEO FAMILIAR, CON EL FIN DE CONTRIBUIR AL CRECIMIENTO PERSONAL Y MEJORAR EL CLIMA ORGANIZACIONAL, FELICIDAD LABORAL Y EL BIENESTAR DE LOS SERVIDORES PÚBLICOS DEL MINISTERIO DEL TRABAJO GENERANDO SENTIDO DE PERTENENCIA HACIA LA ENTIDAD PARA LA VIGENCIA 2025</t>
  </si>
  <si>
    <t>SERVICIOS DE ESPARCIMIENTO, CULTURALES Y DEPORTIVOS
OTROS SERVICIOS DE ESPARCIMIENTO Y DIVERSIÓN</t>
  </si>
  <si>
    <t>CAJA DE COMPENSACION ( Descentralizacion de Presupuesto)</t>
  </si>
  <si>
    <t>611</t>
  </si>
  <si>
    <t>53101602; 53101604; 53111601; 53111602;
53101902; 53101904</t>
  </si>
  <si>
    <t>611-ADQUIRIR LAS DOTACIONES DE VESTUARIO Y CALZADO DE LABOR PARA LOS FUNCIONARIOS DEL MINISTERIO DEL TRABAJO DANDO CUMPLIMIENTO A LO DISPUESTO EN EL DECRETO 1978 DE 1989 Y REGLAMENTADO PARCIALMENTE LA LEY 70 DE 1988, QUE DETERMINA EN SU ARTÍCULO PRIMERO “LOS EMPLEADOS DEL SECTOR OFICIAL QUE TRABAJAN AL SERVICIO DE LOS MINISTERIOS…,  TENDRÁN DERECHO A QUE LA ENTIDAD CON QUE LABORAN LES SUMINISTRE CADA CUATRO (4) MESES, EN FORMA GRATUITA, UN PAR DE ZAPATOS Y UN (1) VESTIDO DE LABOR, SIEMPRE QUE SU REMUNERACIÓN MENSUAL SEA INFERIOR A DOS (2) VECES EL SALARIO MÍNIMO LEGAL VIGENTE”.</t>
  </si>
  <si>
    <t>DOTACIÓN (PRENDAS DE VESTIR Y CALZADO)</t>
  </si>
  <si>
    <t>DOTACION MINTRABAJO</t>
  </si>
  <si>
    <t>PRESTAR SERVICIOS PROFESIONALES A LA SECRETARÍA GENERAL PARA REALIZAR SEGUIMIENTO A LA EJECUCIÓN PRESUPUESTAL Y CONTRACTUAL A LAS DIRECCIONES DEL MINISTERIO DEL TRABAJO Y ENTIDADES ADSCRITAS Y VINCULADAS AL SECTOR TRABAJO EN ARTICULACIÓN CON LA SUBDIRECCIÓN DE SUBSIDIO FAMILIAR PARA EL FORTALECIMIENTO INSTITUCIONAL DEL SISTEMA DE SUBSIDIO FAMILIAR.</t>
  </si>
  <si>
    <t>PRESTAR SERVICIOS PROFESIONALES EN LA SUBDIRECCIÓN DE SUBSIDIO FAMILIAR, ACOMPAÑANDO LA PROYECCIÓN, FORMULACIÓN Y SEGUIMIENTO TÉCNICO A POLÍTICAS, PROCEDIMIENTOS Y PROYECTOS RELACIONADOS CON LA REFORMA AL MECANISMO DE PROTECCIÓN AL CESANTE.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</si>
</sst>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0_-;\-* #,##0_-;_-* &quot;-&quot;_-;_-@_-"/>
    <numFmt numFmtId="43" formatCode="_-* #,##0.00_-;\-* #,##0.00_-;_-* &quot;-&quot;??_-;_-@_-"/>
    <numFmt numFmtId="164" formatCode="_-&quot;$&quot;\ * #,##0.00_-;\-&quot;$&quot;\ * #,##0.00_-;_-&quot;$&quot;\ * &quot;-&quot;??_-;_-@_-"/>
    <numFmt numFmtId="165" formatCode="&quot;$&quot;\ #,##0"/>
    <numFmt numFmtId="166" formatCode="&quot;$&quot;\ #,##0;[Red]\-&quot;$&quot;\ #,##0"/>
    <numFmt numFmtId="167" formatCode="_-* #,##0_-;\-* #,##0_-;_-* &quot;-&quot;??_-;_-@_-"/>
    <numFmt numFmtId="168" formatCode="_-&quot;$&quot;\ * #,##0_-;\-&quot;$&quot;\ * #,##0_-;_-&quot;$&quot;\ * &quot;-&quot;??_-;_-@_-"/>
    <numFmt numFmtId="169" formatCode="_-&quot;$&quot;\ * #,##0_-;\-&quot;$&quot;\ * #,##0_-;_-&quot;$&quot;\ * &quot;-&quot;_-;_-@_-"/>
    <numFmt numFmtId="170" formatCode="&quot;$&quot;\ #,##0.00"/>
    <numFmt numFmtId="171" formatCode="_-* #,##0.00\ _€_-;\-* #,##0.00\ _€_-;_-* &quot;-&quot;\ _€_-;_-@_-"/>
    <numFmt numFmtId="172" formatCode="#,###\ &quot;COP&quot;"/>
    <numFmt numFmtId="173" formatCode="&quot;$&quot;\ #,##0;\-&quot;$&quot;\ #,##0"/>
  </numFmts>
  <fonts count="14" x14ac:knownFonts="1">
    <font>
      <sz val="10"/>
      <color theme="1"/>
      <name val="Arial"/>
      <family val="2"/>
    </font>
    <font>
      <sz val="11"/>
      <color theme="1"/>
      <name val="Calibri"/>
      <family val="2"/>
      <scheme val="minor"/>
    </font>
    <font>
      <sz val="10"/>
      <color theme="1"/>
      <name val="Arial"/>
      <family val="2"/>
    </font>
    <font>
      <sz val="11"/>
      <color theme="1"/>
      <name val="Arial Narrow"/>
      <family val="2"/>
    </font>
    <font>
      <b/>
      <sz val="11"/>
      <color theme="1"/>
      <name val="Arial Narrow"/>
      <family val="2"/>
    </font>
    <font>
      <b/>
      <i/>
      <sz val="11"/>
      <color theme="1"/>
      <name val="Arial Narrow"/>
      <family val="2"/>
    </font>
    <font>
      <sz val="11"/>
      <color theme="1"/>
      <name val="Arial"/>
      <family val="2"/>
    </font>
    <font>
      <sz val="10"/>
      <color theme="1"/>
      <name val="Verdana"/>
      <family val="2"/>
    </font>
    <font>
      <u/>
      <sz val="10"/>
      <color theme="10"/>
      <name val="Arial"/>
      <family val="2"/>
    </font>
    <font>
      <sz val="12"/>
      <color theme="1"/>
      <name val="Calibri"/>
      <family val="2"/>
      <scheme val="minor"/>
    </font>
    <font>
      <sz val="11"/>
      <color rgb="FF000000"/>
      <name val="Arial"/>
      <family val="2"/>
    </font>
    <font>
      <sz val="11"/>
      <name val="Arial"/>
      <family val="2"/>
    </font>
    <font>
      <sz val="11"/>
      <name val="Arial Narrow"/>
      <family val="2"/>
    </font>
    <font>
      <sz val="11"/>
      <color rgb="FF000000"/>
      <name val="Arial Narrow"/>
      <family val="2"/>
    </font>
  </fonts>
  <fills count="9">
    <fill>
      <patternFill patternType="none"/>
    </fill>
    <fill>
      <patternFill patternType="gray125"/>
    </fill>
    <fill>
      <patternFill patternType="solid">
        <fgColor rgb="FFFFFF00"/>
        <bgColor indexed="64"/>
      </patternFill>
    </fill>
    <fill>
      <patternFill patternType="solid">
        <fgColor rgb="FFDBE5F1"/>
        <bgColor indexed="64"/>
      </patternFill>
    </fill>
    <fill>
      <patternFill patternType="solid">
        <fgColor theme="6" tint="0.79998168889431442"/>
        <bgColor indexed="64"/>
      </patternFill>
    </fill>
    <fill>
      <patternFill patternType="solid">
        <fgColor theme="8"/>
        <bgColor indexed="64"/>
      </patternFill>
    </fill>
    <fill>
      <patternFill patternType="solid">
        <fgColor theme="5" tint="0.59999389629810485"/>
        <bgColor indexed="64"/>
      </patternFill>
    </fill>
    <fill>
      <patternFill patternType="solid">
        <fgColor theme="0"/>
        <bgColor indexed="64"/>
      </patternFill>
    </fill>
    <fill>
      <patternFill patternType="solid">
        <fgColor theme="4" tint="0.79998168889431442"/>
        <bgColor indexed="64"/>
      </patternFill>
    </fill>
  </fills>
  <borders count="11">
    <border>
      <left/>
      <right/>
      <top/>
      <bottom/>
      <diagonal/>
    </border>
    <border>
      <left style="medium">
        <color theme="2" tint="-0.749992370372631"/>
      </left>
      <right style="thin">
        <color theme="2" tint="-0.749992370372631"/>
      </right>
      <top style="medium">
        <color theme="2" tint="-0.749992370372631"/>
      </top>
      <bottom style="thin">
        <color theme="2" tint="-0.749992370372631"/>
      </bottom>
      <diagonal/>
    </border>
    <border>
      <left style="thin">
        <color theme="2" tint="-0.749992370372631"/>
      </left>
      <right style="thin">
        <color theme="2" tint="-0.749992370372631"/>
      </right>
      <top style="medium">
        <color theme="2" tint="-0.749992370372631"/>
      </top>
      <bottom style="thin">
        <color theme="2" tint="-0.749992370372631"/>
      </bottom>
      <diagonal/>
    </border>
    <border>
      <left style="medium">
        <color theme="2" tint="-0.749992370372631"/>
      </left>
      <right style="thin">
        <color theme="2" tint="-0.749992370372631"/>
      </right>
      <top style="thin">
        <color theme="2" tint="-0.749992370372631"/>
      </top>
      <bottom style="thin">
        <color theme="2" tint="-0.749992370372631"/>
      </bottom>
      <diagonal/>
    </border>
    <border>
      <left style="thin">
        <color theme="2" tint="-0.749992370372631"/>
      </left>
      <right style="thin">
        <color theme="2" tint="-0.749992370372631"/>
      </right>
      <top style="thin">
        <color theme="2" tint="-0.749992370372631"/>
      </top>
      <bottom style="thin">
        <color theme="2" tint="-0.749992370372631"/>
      </bottom>
      <diagonal/>
    </border>
    <border>
      <left style="medium">
        <color theme="2" tint="-0.749992370372631"/>
      </left>
      <right style="thin">
        <color theme="2" tint="-0.749992370372631"/>
      </right>
      <top style="thin">
        <color theme="2" tint="-0.749992370372631"/>
      </top>
      <bottom style="medium">
        <color theme="2" tint="-0.749992370372631"/>
      </bottom>
      <diagonal/>
    </border>
    <border>
      <left style="thin">
        <color theme="2" tint="-0.749992370372631"/>
      </left>
      <right style="thin">
        <color theme="2" tint="-0.749992370372631"/>
      </right>
      <top style="thin">
        <color theme="2" tint="-0.749992370372631"/>
      </top>
      <bottom style="medium">
        <color theme="2" tint="-0.749992370372631"/>
      </bottom>
      <diagonal/>
    </border>
    <border>
      <left style="medium">
        <color theme="2" tint="-0.749992370372631"/>
      </left>
      <right style="medium">
        <color indexed="64"/>
      </right>
      <top style="medium">
        <color theme="2" tint="-0.749992370372631"/>
      </top>
      <bottom/>
      <diagonal/>
    </border>
    <border>
      <left style="medium">
        <color indexed="64"/>
      </left>
      <right style="medium">
        <color indexed="64"/>
      </right>
      <top style="medium">
        <color theme="2" tint="-0.74999237037263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11">
    <xf numFmtId="0" fontId="0" fillId="0" borderId="0"/>
    <xf numFmtId="43" fontId="2" fillId="0" borderId="0" applyFont="0" applyFill="0" applyBorder="0" applyAlignment="0" applyProtection="0"/>
    <xf numFmtId="164" fontId="2" fillId="0" borderId="0" applyFont="0" applyFill="0" applyBorder="0" applyAlignment="0" applyProtection="0"/>
    <xf numFmtId="169" fontId="2" fillId="0" borderId="0" applyFont="0" applyFill="0" applyBorder="0" applyAlignment="0" applyProtection="0"/>
    <xf numFmtId="49" fontId="7" fillId="0" borderId="0" applyFill="0" applyBorder="0" applyProtection="0">
      <alignment horizontal="left" vertical="center"/>
    </xf>
    <xf numFmtId="0" fontId="8" fillId="0" borderId="0" applyNumberFormat="0" applyFill="0" applyBorder="0" applyAlignment="0" applyProtection="0"/>
    <xf numFmtId="0" fontId="1" fillId="0" borderId="0"/>
    <xf numFmtId="0" fontId="9" fillId="0" borderId="0"/>
    <xf numFmtId="0" fontId="2" fillId="0" borderId="0"/>
    <xf numFmtId="172" fontId="2" fillId="0" borderId="0" applyFont="0" applyFill="0" applyBorder="0" applyAlignment="0" applyProtection="0"/>
    <xf numFmtId="41" fontId="2" fillId="0" borderId="0" applyFont="0" applyFill="0" applyBorder="0" applyAlignment="0" applyProtection="0"/>
  </cellStyleXfs>
  <cellXfs count="124">
    <xf numFmtId="0" fontId="0" fillId="0" borderId="0" xfId="0"/>
    <xf numFmtId="0" fontId="4"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wrapText="1"/>
    </xf>
    <xf numFmtId="0" fontId="3" fillId="0" borderId="0" xfId="0" applyFont="1" applyAlignment="1">
      <alignment horizontal="center" wrapText="1"/>
    </xf>
    <xf numFmtId="164" fontId="3" fillId="0" borderId="0" xfId="2" applyFont="1" applyAlignment="1">
      <alignment wrapText="1"/>
    </xf>
    <xf numFmtId="43" fontId="3" fillId="0" borderId="0" xfId="0" applyNumberFormat="1" applyFont="1" applyAlignment="1">
      <alignment wrapText="1"/>
    </xf>
    <xf numFmtId="0" fontId="4" fillId="2"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3" fillId="0" borderId="0" xfId="0" applyFont="1" applyAlignment="1" applyProtection="1">
      <alignment wrapText="1"/>
      <protection locked="0"/>
    </xf>
    <xf numFmtId="49" fontId="6" fillId="0" borderId="9" xfId="0" applyNumberFormat="1" applyFont="1" applyBorder="1" applyAlignment="1">
      <alignment horizontal="center" vertical="center" wrapText="1"/>
    </xf>
    <xf numFmtId="0" fontId="6" fillId="0" borderId="9" xfId="0" applyFont="1" applyBorder="1" applyAlignment="1">
      <alignment horizontal="center" vertical="center"/>
    </xf>
    <xf numFmtId="0" fontId="6" fillId="0" borderId="9" xfId="0" applyFont="1" applyBorder="1" applyAlignment="1">
      <alignment horizontal="left" vertical="center" wrapText="1"/>
    </xf>
    <xf numFmtId="1" fontId="6" fillId="0" borderId="9" xfId="0" applyNumberFormat="1" applyFont="1" applyBorder="1" applyAlignment="1">
      <alignment horizontal="center" vertical="center" wrapText="1"/>
    </xf>
    <xf numFmtId="0" fontId="6" fillId="0" borderId="9" xfId="0" applyFont="1" applyBorder="1" applyAlignment="1">
      <alignment horizontal="center" vertical="center" wrapText="1"/>
    </xf>
    <xf numFmtId="164" fontId="6" fillId="0" borderId="9" xfId="2" applyFont="1" applyFill="1" applyBorder="1" applyAlignment="1">
      <alignment horizontal="center" vertical="center" wrapText="1"/>
    </xf>
    <xf numFmtId="0" fontId="6" fillId="0" borderId="9" xfId="0" applyFont="1" applyBorder="1" applyAlignment="1" applyProtection="1">
      <alignment horizontal="center" vertical="center"/>
      <protection locked="0"/>
    </xf>
    <xf numFmtId="49" fontId="6" fillId="0" borderId="9" xfId="4" applyFont="1" applyFill="1" applyBorder="1" applyAlignment="1" applyProtection="1">
      <alignment horizontal="center" vertical="center" wrapText="1"/>
      <protection locked="0"/>
    </xf>
    <xf numFmtId="0" fontId="6" fillId="0" borderId="9" xfId="0" applyFont="1" applyBorder="1" applyAlignment="1" applyProtection="1">
      <alignment horizontal="center" vertical="center" wrapText="1"/>
      <protection locked="0"/>
    </xf>
    <xf numFmtId="0" fontId="6" fillId="0" borderId="9" xfId="0" applyFont="1" applyBorder="1"/>
    <xf numFmtId="49" fontId="6" fillId="2" borderId="9" xfId="0" applyNumberFormat="1" applyFont="1" applyFill="1" applyBorder="1" applyAlignment="1">
      <alignment horizontal="center" vertical="center" wrapText="1"/>
    </xf>
    <xf numFmtId="49" fontId="6" fillId="0" borderId="9" xfId="4" applyFont="1" applyFill="1" applyBorder="1" applyAlignment="1" applyProtection="1">
      <alignment horizontal="center" vertical="center"/>
      <protection locked="0"/>
    </xf>
    <xf numFmtId="165" fontId="6" fillId="0" borderId="9" xfId="0" applyNumberFormat="1" applyFont="1" applyBorder="1" applyAlignment="1">
      <alignment horizontal="center" vertical="center" wrapText="1"/>
    </xf>
    <xf numFmtId="166" fontId="6" fillId="0" borderId="9" xfId="0" applyNumberFormat="1" applyFont="1" applyBorder="1" applyAlignment="1">
      <alignment vertical="center" wrapText="1"/>
    </xf>
    <xf numFmtId="49" fontId="6" fillId="0" borderId="9" xfId="4" applyFont="1" applyFill="1" applyBorder="1" applyProtection="1">
      <alignment horizontal="left" vertical="center"/>
      <protection locked="0"/>
    </xf>
    <xf numFmtId="3" fontId="6" fillId="0" borderId="9" xfId="0" applyNumberFormat="1" applyFont="1" applyBorder="1" applyAlignment="1">
      <alignment horizontal="center" vertical="center" wrapText="1"/>
    </xf>
    <xf numFmtId="0" fontId="6" fillId="0" borderId="9" xfId="0" applyFont="1" applyBorder="1" applyAlignment="1">
      <alignment vertical="center" wrapText="1"/>
    </xf>
    <xf numFmtId="167" fontId="6" fillId="0" borderId="9" xfId="1" applyNumberFormat="1" applyFont="1" applyFill="1" applyBorder="1" applyAlignment="1">
      <alignment vertical="center" wrapText="1"/>
    </xf>
    <xf numFmtId="3" fontId="6" fillId="0" borderId="9" xfId="0" applyNumberFormat="1" applyFont="1" applyBorder="1" applyAlignment="1">
      <alignment vertical="center" wrapText="1"/>
    </xf>
    <xf numFmtId="167" fontId="6" fillId="0" borderId="9" xfId="1" applyNumberFormat="1" applyFont="1" applyFill="1" applyBorder="1" applyAlignment="1">
      <alignment horizontal="right" vertical="center" wrapText="1"/>
    </xf>
    <xf numFmtId="167" fontId="6" fillId="0" borderId="9" xfId="1" applyNumberFormat="1" applyFont="1" applyFill="1" applyBorder="1" applyAlignment="1">
      <alignment horizontal="center" vertical="center" wrapText="1"/>
    </xf>
    <xf numFmtId="0" fontId="6" fillId="0" borderId="9" xfId="4" applyNumberFormat="1" applyFont="1" applyFill="1" applyBorder="1" applyAlignment="1" applyProtection="1">
      <alignment horizontal="center" vertical="center"/>
      <protection locked="0"/>
    </xf>
    <xf numFmtId="165" fontId="6" fillId="0" borderId="9" xfId="0" applyNumberFormat="1" applyFont="1" applyBorder="1" applyAlignment="1">
      <alignment horizontal="right" vertical="center" wrapText="1"/>
    </xf>
    <xf numFmtId="49" fontId="6" fillId="0" borderId="9" xfId="4" applyFont="1" applyFill="1" applyBorder="1" applyAlignment="1" applyProtection="1">
      <alignment horizontal="left" vertical="center" wrapText="1"/>
      <protection locked="0"/>
    </xf>
    <xf numFmtId="168" fontId="6" fillId="0" borderId="9" xfId="2" applyNumberFormat="1" applyFont="1" applyFill="1" applyBorder="1" applyAlignment="1">
      <alignment horizontal="center" vertical="center" wrapText="1"/>
    </xf>
    <xf numFmtId="164" fontId="6" fillId="0" borderId="9" xfId="2" applyFont="1" applyFill="1" applyBorder="1" applyAlignment="1">
      <alignment horizontal="right" vertical="center" wrapText="1"/>
    </xf>
    <xf numFmtId="164" fontId="6" fillId="0" borderId="9" xfId="0" applyNumberFormat="1" applyFont="1" applyBorder="1" applyAlignment="1">
      <alignment horizontal="center" vertical="center" wrapText="1"/>
    </xf>
    <xf numFmtId="0" fontId="6" fillId="0" borderId="9" xfId="6" applyFont="1" applyBorder="1" applyAlignment="1" applyProtection="1">
      <alignment horizontal="center" vertical="center" wrapText="1"/>
      <protection hidden="1"/>
    </xf>
    <xf numFmtId="165" fontId="6" fillId="0" borderId="9" xfId="4" applyNumberFormat="1" applyFont="1" applyFill="1" applyBorder="1" applyAlignment="1" applyProtection="1">
      <alignment horizontal="center" vertical="center"/>
      <protection locked="0"/>
    </xf>
    <xf numFmtId="0" fontId="6" fillId="0" borderId="9" xfId="7" applyFont="1" applyBorder="1" applyAlignment="1">
      <alignment horizontal="center" vertical="center" wrapText="1"/>
    </xf>
    <xf numFmtId="168" fontId="6" fillId="0" borderId="9" xfId="0" applyNumberFormat="1" applyFont="1" applyBorder="1" applyAlignment="1">
      <alignment horizontal="center" vertical="center" wrapText="1"/>
    </xf>
    <xf numFmtId="165" fontId="6" fillId="0" borderId="9" xfId="3" applyNumberFormat="1" applyFont="1" applyFill="1" applyBorder="1" applyAlignment="1">
      <alignment horizontal="right" vertical="center" wrapText="1"/>
    </xf>
    <xf numFmtId="165" fontId="6" fillId="0" borderId="9" xfId="3" applyNumberFormat="1" applyFont="1" applyFill="1" applyBorder="1" applyAlignment="1">
      <alignment horizontal="center" vertical="center" wrapText="1"/>
    </xf>
    <xf numFmtId="165" fontId="6" fillId="0" borderId="9" xfId="1" applyNumberFormat="1" applyFont="1" applyFill="1" applyBorder="1" applyAlignment="1">
      <alignment horizontal="center" vertical="center" wrapText="1"/>
    </xf>
    <xf numFmtId="165" fontId="6" fillId="0" borderId="9" xfId="4" applyNumberFormat="1" applyFont="1" applyFill="1" applyBorder="1" applyProtection="1">
      <alignment horizontal="left" vertical="center"/>
      <protection locked="0"/>
    </xf>
    <xf numFmtId="169" fontId="6" fillId="0" borderId="9" xfId="3" applyFont="1" applyFill="1" applyBorder="1" applyAlignment="1">
      <alignment horizontal="center" vertical="center" wrapText="1"/>
    </xf>
    <xf numFmtId="43" fontId="6" fillId="0" borderId="9" xfId="1" applyFont="1" applyFill="1" applyBorder="1" applyAlignment="1">
      <alignment horizontal="center" vertical="center"/>
    </xf>
    <xf numFmtId="43" fontId="6" fillId="0" borderId="9" xfId="1" applyFont="1" applyFill="1" applyBorder="1" applyAlignment="1" applyProtection="1">
      <alignment horizontal="left" vertical="center"/>
      <protection locked="0"/>
    </xf>
    <xf numFmtId="0" fontId="6" fillId="0" borderId="9" xfId="0" applyFont="1" applyBorder="1" applyAlignment="1" applyProtection="1">
      <alignment horizontal="left" vertical="center"/>
      <protection locked="0"/>
    </xf>
    <xf numFmtId="164" fontId="6" fillId="0" borderId="9" xfId="2" applyFont="1" applyFill="1" applyBorder="1" applyAlignment="1" applyProtection="1">
      <alignment horizontal="center" vertical="center"/>
      <protection locked="0"/>
    </xf>
    <xf numFmtId="1" fontId="6" fillId="0" borderId="9" xfId="0" applyNumberFormat="1" applyFont="1" applyBorder="1" applyAlignment="1" applyProtection="1">
      <alignment horizontal="center" vertical="center" wrapText="1"/>
      <protection locked="0"/>
    </xf>
    <xf numFmtId="0" fontId="6" fillId="0" borderId="9" xfId="0" applyFont="1" applyBorder="1" applyAlignment="1" applyProtection="1">
      <alignment horizontal="center" vertical="center"/>
      <protection hidden="1"/>
    </xf>
    <xf numFmtId="168" fontId="6" fillId="0" borderId="9" xfId="2" applyNumberFormat="1" applyFont="1" applyFill="1" applyBorder="1" applyAlignment="1">
      <alignment vertical="center"/>
    </xf>
    <xf numFmtId="170" fontId="6" fillId="0" borderId="9" xfId="0" applyNumberFormat="1" applyFont="1" applyBorder="1" applyAlignment="1">
      <alignment horizontal="center" vertical="center" wrapText="1"/>
    </xf>
    <xf numFmtId="171" fontId="6" fillId="0" borderId="9" xfId="0" applyNumberFormat="1" applyFont="1" applyBorder="1" applyAlignment="1">
      <alignment horizontal="center" vertical="center" wrapText="1"/>
    </xf>
    <xf numFmtId="0" fontId="10" fillId="0" borderId="9" xfId="0" applyFont="1" applyBorder="1" applyAlignment="1">
      <alignment horizontal="center" vertical="center" wrapText="1"/>
    </xf>
    <xf numFmtId="172" fontId="6" fillId="0" borderId="9" xfId="9" applyFont="1" applyFill="1" applyBorder="1" applyAlignment="1" applyProtection="1">
      <alignment horizontal="center" vertical="center"/>
      <protection locked="0"/>
    </xf>
    <xf numFmtId="43" fontId="10" fillId="0" borderId="9" xfId="1" applyFont="1" applyFill="1" applyBorder="1" applyAlignment="1">
      <alignment horizontal="center" vertical="center" wrapText="1"/>
    </xf>
    <xf numFmtId="43" fontId="6" fillId="0" borderId="9" xfId="1" applyFont="1" applyFill="1" applyBorder="1" applyAlignment="1" applyProtection="1">
      <alignment horizontal="center" vertical="center"/>
      <protection locked="0"/>
    </xf>
    <xf numFmtId="0" fontId="6" fillId="0" borderId="9" xfId="0" applyFont="1" applyBorder="1" applyAlignment="1" applyProtection="1">
      <alignment horizontal="center" vertical="center" wrapText="1"/>
      <protection hidden="1"/>
    </xf>
    <xf numFmtId="49" fontId="6" fillId="0" borderId="9" xfId="1" applyNumberFormat="1" applyFont="1" applyFill="1" applyBorder="1" applyAlignment="1" applyProtection="1">
      <alignment horizontal="center" vertical="center"/>
      <protection locked="0"/>
    </xf>
    <xf numFmtId="1" fontId="11" fillId="0" borderId="9" xfId="4" applyNumberFormat="1" applyFont="1" applyFill="1" applyBorder="1" applyAlignment="1" applyProtection="1">
      <alignment horizontal="center" vertical="center" wrapText="1"/>
      <protection locked="0"/>
    </xf>
    <xf numFmtId="49" fontId="11" fillId="0" borderId="9" xfId="4" applyFont="1" applyFill="1" applyBorder="1" applyAlignment="1" applyProtection="1">
      <alignment horizontal="center" vertical="center" wrapText="1"/>
      <protection locked="0"/>
    </xf>
    <xf numFmtId="168" fontId="11" fillId="0" borderId="9" xfId="2" applyNumberFormat="1" applyFont="1" applyFill="1" applyBorder="1" applyAlignment="1" applyProtection="1">
      <alignment horizontal="center" vertical="center"/>
      <protection locked="0"/>
    </xf>
    <xf numFmtId="164" fontId="11" fillId="0" borderId="9" xfId="2" applyFont="1" applyFill="1" applyBorder="1" applyAlignment="1" applyProtection="1">
      <alignment horizontal="center" vertical="center"/>
      <protection locked="0"/>
    </xf>
    <xf numFmtId="0" fontId="11" fillId="0" borderId="9" xfId="0" applyFont="1" applyBorder="1" applyAlignment="1">
      <alignment horizontal="center" vertical="center"/>
    </xf>
    <xf numFmtId="173" fontId="11" fillId="0" borderId="9" xfId="2" applyNumberFormat="1" applyFont="1" applyFill="1" applyBorder="1" applyAlignment="1" applyProtection="1">
      <alignment horizontal="center" vertical="center"/>
      <protection locked="0"/>
    </xf>
    <xf numFmtId="0" fontId="11" fillId="0" borderId="9" xfId="4" applyNumberFormat="1" applyFont="1" applyFill="1" applyBorder="1" applyAlignment="1" applyProtection="1">
      <alignment horizontal="center" vertical="center"/>
      <protection locked="0"/>
    </xf>
    <xf numFmtId="169" fontId="6" fillId="0" borderId="9" xfId="3" applyFont="1" applyFill="1" applyBorder="1" applyAlignment="1">
      <alignment horizontal="center" vertical="center"/>
    </xf>
    <xf numFmtId="169" fontId="11" fillId="0" borderId="9" xfId="3" applyFont="1" applyFill="1" applyBorder="1" applyAlignment="1">
      <alignment horizontal="center" vertical="center" wrapText="1"/>
    </xf>
    <xf numFmtId="49" fontId="6" fillId="0" borderId="10" xfId="0" applyNumberFormat="1" applyFont="1" applyBorder="1" applyAlignment="1">
      <alignment horizontal="center" vertical="center" wrapText="1"/>
    </xf>
    <xf numFmtId="0" fontId="6" fillId="0" borderId="10" xfId="0" applyFont="1" applyBorder="1" applyAlignment="1" applyProtection="1">
      <alignment horizontal="center" vertical="center"/>
      <protection hidden="1"/>
    </xf>
    <xf numFmtId="0" fontId="10" fillId="0" borderId="10" xfId="0" applyFont="1" applyBorder="1" applyAlignment="1">
      <alignment horizontal="center" vertical="center" wrapText="1"/>
    </xf>
    <xf numFmtId="49" fontId="6" fillId="0" borderId="10" xfId="4" applyFont="1" applyFill="1" applyBorder="1" applyAlignment="1" applyProtection="1">
      <alignment horizontal="center" vertical="center" wrapText="1"/>
      <protection locked="0"/>
    </xf>
    <xf numFmtId="169" fontId="6" fillId="0" borderId="10" xfId="3" applyFont="1" applyFill="1" applyBorder="1" applyAlignment="1">
      <alignment horizontal="center" vertical="center"/>
    </xf>
    <xf numFmtId="0" fontId="12" fillId="7" borderId="9" xfId="0" applyFont="1" applyFill="1" applyBorder="1" applyAlignment="1">
      <alignment horizontal="center" vertical="center"/>
    </xf>
    <xf numFmtId="0" fontId="13" fillId="0" borderId="9" xfId="0" applyFont="1" applyBorder="1" applyAlignment="1">
      <alignment horizontal="center" vertical="center" wrapText="1"/>
    </xf>
    <xf numFmtId="165" fontId="13" fillId="0" borderId="9" xfId="0" applyNumberFormat="1" applyFont="1" applyBorder="1" applyAlignment="1">
      <alignment horizontal="center" vertical="center" wrapText="1"/>
    </xf>
    <xf numFmtId="0" fontId="3" fillId="0" borderId="9" xfId="0" applyFont="1" applyBorder="1" applyAlignment="1">
      <alignment horizontal="center" vertical="center"/>
    </xf>
    <xf numFmtId="0" fontId="3" fillId="0" borderId="9" xfId="0" applyFont="1" applyBorder="1" applyAlignment="1" applyProtection="1">
      <alignment horizontal="center" vertical="center" wrapText="1"/>
      <protection locked="0"/>
    </xf>
    <xf numFmtId="0" fontId="6" fillId="7" borderId="9" xfId="0" applyFont="1" applyFill="1" applyBorder="1" applyAlignment="1">
      <alignment horizontal="center" vertical="center" wrapText="1"/>
    </xf>
    <xf numFmtId="0" fontId="12" fillId="7" borderId="9" xfId="0" applyFont="1" applyFill="1" applyBorder="1" applyAlignment="1">
      <alignment horizontal="center" vertical="center" wrapText="1"/>
    </xf>
    <xf numFmtId="167" fontId="6" fillId="7" borderId="9" xfId="1" applyNumberFormat="1" applyFont="1" applyFill="1" applyBorder="1" applyAlignment="1">
      <alignment horizontal="center" vertical="center" wrapText="1"/>
    </xf>
    <xf numFmtId="0" fontId="6" fillId="0" borderId="9" xfId="0" applyFont="1" applyBorder="1" applyAlignment="1">
      <alignment horizontal="center" vertical="center" wrapText="1"/>
    </xf>
    <xf numFmtId="165" fontId="6" fillId="7" borderId="9" xfId="0" applyNumberFormat="1" applyFont="1" applyFill="1" applyBorder="1" applyAlignment="1" applyProtection="1">
      <alignment horizontal="center" vertical="center" wrapText="1"/>
      <protection locked="0"/>
    </xf>
    <xf numFmtId="0" fontId="6" fillId="7" borderId="9" xfId="0" applyFont="1" applyFill="1" applyBorder="1" applyAlignment="1">
      <alignment horizontal="left" vertical="center" wrapText="1"/>
    </xf>
    <xf numFmtId="165" fontId="6" fillId="0" borderId="9" xfId="0" applyNumberFormat="1" applyFont="1" applyBorder="1" applyAlignment="1" applyProtection="1">
      <alignment horizontal="center" vertical="center" wrapText="1"/>
      <protection locked="0"/>
    </xf>
    <xf numFmtId="168" fontId="6" fillId="7" borderId="9" xfId="2" applyNumberFormat="1" applyFont="1" applyFill="1" applyBorder="1" applyAlignment="1">
      <alignment horizontal="center" vertical="center" wrapText="1"/>
    </xf>
    <xf numFmtId="165" fontId="6" fillId="7" borderId="9" xfId="0" applyNumberFormat="1" applyFont="1" applyFill="1" applyBorder="1" applyAlignment="1" applyProtection="1">
      <alignment vertical="center" wrapText="1"/>
      <protection locked="0"/>
    </xf>
    <xf numFmtId="166" fontId="6" fillId="7" borderId="9" xfId="0" applyNumberFormat="1" applyFont="1" applyFill="1" applyBorder="1" applyAlignment="1">
      <alignment horizontal="left" vertical="center" wrapText="1"/>
    </xf>
    <xf numFmtId="165" fontId="6" fillId="0" borderId="9" xfId="0" applyNumberFormat="1" applyFont="1" applyBorder="1" applyAlignment="1" applyProtection="1">
      <alignment vertical="center" wrapText="1"/>
      <protection locked="0"/>
    </xf>
    <xf numFmtId="166" fontId="6" fillId="0" borderId="9" xfId="0" applyNumberFormat="1" applyFont="1" applyBorder="1" applyAlignment="1">
      <alignment horizontal="left" vertical="center" wrapText="1"/>
    </xf>
    <xf numFmtId="1" fontId="3" fillId="0" borderId="0" xfId="0" applyNumberFormat="1" applyFont="1" applyAlignment="1" applyProtection="1">
      <alignment wrapText="1"/>
      <protection locked="0"/>
    </xf>
    <xf numFmtId="0" fontId="3" fillId="0" borderId="0" xfId="0" applyFont="1" applyAlignment="1" applyProtection="1">
      <alignment horizontal="center" wrapText="1"/>
      <protection locked="0"/>
    </xf>
    <xf numFmtId="0" fontId="6" fillId="8" borderId="9" xfId="0" applyFont="1" applyFill="1" applyBorder="1" applyAlignment="1">
      <alignment horizontal="center" vertical="center" wrapText="1"/>
    </xf>
    <xf numFmtId="165" fontId="6" fillId="8" borderId="9" xfId="3" applyNumberFormat="1" applyFont="1" applyFill="1" applyBorder="1" applyAlignment="1">
      <alignment horizontal="center" vertical="center" wrapText="1"/>
    </xf>
    <xf numFmtId="0" fontId="6" fillId="8" borderId="9" xfId="0" applyFont="1" applyFill="1" applyBorder="1" applyAlignment="1">
      <alignment horizontal="left" vertical="center" wrapText="1"/>
    </xf>
    <xf numFmtId="165" fontId="6" fillId="8" borderId="9" xfId="3" applyNumberFormat="1" applyFont="1" applyFill="1" applyBorder="1" applyAlignment="1">
      <alignment horizontal="right" vertical="center" wrapText="1"/>
    </xf>
    <xf numFmtId="0" fontId="3" fillId="0" borderId="1" xfId="0" applyFont="1" applyBorder="1" applyAlignment="1">
      <alignment horizontal="center" wrapText="1"/>
    </xf>
    <xf numFmtId="0" fontId="3" fillId="0" borderId="2" xfId="0" applyFont="1" applyBorder="1" applyAlignment="1">
      <alignment horizontal="center" wrapText="1"/>
    </xf>
    <xf numFmtId="0" fontId="3" fillId="0" borderId="3" xfId="0" applyFont="1" applyBorder="1" applyAlignment="1">
      <alignment horizontal="center" wrapText="1"/>
    </xf>
    <xf numFmtId="0" fontId="3" fillId="0" borderId="4" xfId="0" applyFont="1" applyBorder="1" applyAlignment="1">
      <alignment horizontal="center" wrapText="1"/>
    </xf>
    <xf numFmtId="0" fontId="3" fillId="0" borderId="5" xfId="0" applyFont="1" applyBorder="1" applyAlignment="1">
      <alignment horizontal="center" wrapText="1"/>
    </xf>
    <xf numFmtId="0" fontId="3" fillId="0" borderId="6" xfId="0" applyFont="1" applyBorder="1" applyAlignment="1">
      <alignment horizont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5" fillId="0" borderId="0" xfId="0" applyFont="1" applyAlignment="1">
      <alignment horizontal="center" vertical="center" wrapText="1"/>
    </xf>
    <xf numFmtId="0" fontId="6" fillId="0" borderId="9" xfId="0" applyFont="1" applyBorder="1" applyAlignment="1">
      <alignment horizontal="center" vertical="center" wrapText="1"/>
    </xf>
    <xf numFmtId="0" fontId="6" fillId="0" borderId="9" xfId="0" applyFont="1" applyBorder="1" applyAlignment="1">
      <alignment wrapText="1"/>
    </xf>
    <xf numFmtId="0" fontId="13" fillId="6" borderId="9" xfId="0" applyFont="1" applyFill="1" applyBorder="1" applyAlignment="1">
      <alignment horizontal="left" vertical="center" wrapText="1"/>
    </xf>
    <xf numFmtId="49" fontId="6" fillId="0" borderId="9" xfId="0" applyNumberFormat="1" applyFont="1" applyFill="1" applyBorder="1" applyAlignment="1">
      <alignment horizontal="center" vertical="center" wrapText="1"/>
    </xf>
    <xf numFmtId="0" fontId="6" fillId="0" borderId="9" xfId="0" applyFont="1" applyFill="1" applyBorder="1" applyAlignment="1">
      <alignment horizontal="center" vertical="center"/>
    </xf>
    <xf numFmtId="0" fontId="6" fillId="0" borderId="9" xfId="0" applyFont="1" applyFill="1" applyBorder="1" applyAlignment="1">
      <alignment horizontal="center" vertical="center" wrapText="1"/>
    </xf>
    <xf numFmtId="0" fontId="6" fillId="0" borderId="9" xfId="0" applyFont="1" applyFill="1" applyBorder="1" applyAlignment="1">
      <alignment horizontal="left" vertical="center" wrapText="1"/>
    </xf>
    <xf numFmtId="0" fontId="3" fillId="0" borderId="0" xfId="0" applyFont="1" applyFill="1" applyAlignment="1" applyProtection="1">
      <alignment wrapText="1"/>
      <protection locked="0"/>
    </xf>
    <xf numFmtId="0" fontId="3" fillId="0" borderId="0" xfId="0" applyFont="1" applyFill="1" applyAlignment="1">
      <alignment horizontal="center" vertical="center" wrapText="1"/>
    </xf>
    <xf numFmtId="0" fontId="3" fillId="0" borderId="0" xfId="0" applyFont="1" applyFill="1" applyAlignment="1">
      <alignment wrapText="1"/>
    </xf>
    <xf numFmtId="165" fontId="12" fillId="6" borderId="9" xfId="3" applyNumberFormat="1" applyFont="1" applyFill="1" applyBorder="1" applyAlignment="1">
      <alignment horizontal="right" vertical="center" wrapText="1"/>
    </xf>
    <xf numFmtId="168" fontId="0" fillId="6" borderId="9" xfId="2" applyNumberFormat="1" applyFont="1" applyFill="1" applyBorder="1" applyAlignment="1">
      <alignment horizontal="center" vertical="center" wrapText="1"/>
    </xf>
    <xf numFmtId="43" fontId="13" fillId="6" borderId="9" xfId="1" applyFont="1" applyFill="1" applyBorder="1" applyAlignment="1">
      <alignment horizontal="center" vertical="center"/>
    </xf>
  </cellXfs>
  <cellStyles count="11">
    <cellStyle name="BodyStyle" xfId="4" xr:uid="{99061154-87E8-44DC-916F-C034D3D4D717}"/>
    <cellStyle name="Comma [0]" xfId="10" xr:uid="{45FD737F-BC59-429A-8EC9-BA299A93B55A}"/>
    <cellStyle name="Currency" xfId="9" xr:uid="{ED8FC4F4-3862-45C3-837A-857DE5FBF4A1}"/>
    <cellStyle name="Hyperlink" xfId="5" xr:uid="{89A2BF85-FCFA-4193-9F16-7CA2910B7427}"/>
    <cellStyle name="Millares" xfId="1" builtinId="3"/>
    <cellStyle name="Moneda" xfId="2" builtinId="4"/>
    <cellStyle name="Moneda [0]" xfId="3" builtinId="7"/>
    <cellStyle name="Normal" xfId="0" builtinId="0"/>
    <cellStyle name="Normal 2" xfId="6" xr:uid="{D6FF7DF6-0485-4923-B827-5C65DDE74856}"/>
    <cellStyle name="Normal 3" xfId="7" xr:uid="{F68DE610-5B76-440F-9136-6AA5F2957FA2}"/>
    <cellStyle name="Normal 4" xfId="8" xr:uid="{9614D6D7-B16E-48A4-BB68-E52B2133262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4</xdr:col>
      <xdr:colOff>0</xdr:colOff>
      <xdr:row>602</xdr:row>
      <xdr:rowOff>0</xdr:rowOff>
    </xdr:from>
    <xdr:ext cx="184731" cy="264560"/>
    <xdr:sp macro="" textlink="">
      <xdr:nvSpPr>
        <xdr:cNvPr id="2" name="CuadroTexto 1">
          <a:extLst>
            <a:ext uri="{FF2B5EF4-FFF2-40B4-BE49-F238E27FC236}">
              <a16:creationId xmlns:a16="http://schemas.microsoft.com/office/drawing/2014/main" id="{20A44349-F42F-4989-BDB8-EB3EEFFC060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 name="CuadroTexto 2">
          <a:extLst>
            <a:ext uri="{FF2B5EF4-FFF2-40B4-BE49-F238E27FC236}">
              <a16:creationId xmlns:a16="http://schemas.microsoft.com/office/drawing/2014/main" id="{7CBE10E1-1E60-4F51-BEB6-4FD224BD28A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 name="CuadroTexto 3">
          <a:extLst>
            <a:ext uri="{FF2B5EF4-FFF2-40B4-BE49-F238E27FC236}">
              <a16:creationId xmlns:a16="http://schemas.microsoft.com/office/drawing/2014/main" id="{AB1D0156-1F26-420D-8482-A8DABE74D25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 name="CuadroTexto 4">
          <a:extLst>
            <a:ext uri="{FF2B5EF4-FFF2-40B4-BE49-F238E27FC236}">
              <a16:creationId xmlns:a16="http://schemas.microsoft.com/office/drawing/2014/main" id="{F74DA997-3F22-4CDE-A566-050BD47BA06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 name="CuadroTexto 5">
          <a:extLst>
            <a:ext uri="{FF2B5EF4-FFF2-40B4-BE49-F238E27FC236}">
              <a16:creationId xmlns:a16="http://schemas.microsoft.com/office/drawing/2014/main" id="{5E42DE82-7295-45C2-B482-8ED4A8F26EA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 name="CuadroTexto 6">
          <a:extLst>
            <a:ext uri="{FF2B5EF4-FFF2-40B4-BE49-F238E27FC236}">
              <a16:creationId xmlns:a16="http://schemas.microsoft.com/office/drawing/2014/main" id="{B263E8AA-0D9E-4231-9994-6FB22BC9C96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 name="CuadroTexto 7">
          <a:extLst>
            <a:ext uri="{FF2B5EF4-FFF2-40B4-BE49-F238E27FC236}">
              <a16:creationId xmlns:a16="http://schemas.microsoft.com/office/drawing/2014/main" id="{4FB263AB-B219-414E-8432-4E0BBAC8BB0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 name="CuadroTexto 8">
          <a:extLst>
            <a:ext uri="{FF2B5EF4-FFF2-40B4-BE49-F238E27FC236}">
              <a16:creationId xmlns:a16="http://schemas.microsoft.com/office/drawing/2014/main" id="{0377DB3A-0CDF-467F-9B59-F47239F6C33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 name="CuadroTexto 9">
          <a:extLst>
            <a:ext uri="{FF2B5EF4-FFF2-40B4-BE49-F238E27FC236}">
              <a16:creationId xmlns:a16="http://schemas.microsoft.com/office/drawing/2014/main" id="{94C9AC63-3362-413F-9D11-5B3E95193BE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1" name="CuadroTexto 10">
          <a:extLst>
            <a:ext uri="{FF2B5EF4-FFF2-40B4-BE49-F238E27FC236}">
              <a16:creationId xmlns:a16="http://schemas.microsoft.com/office/drawing/2014/main" id="{D58687CD-9261-4362-BE68-56BA7D91D7E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2" name="CuadroTexto 11">
          <a:extLst>
            <a:ext uri="{FF2B5EF4-FFF2-40B4-BE49-F238E27FC236}">
              <a16:creationId xmlns:a16="http://schemas.microsoft.com/office/drawing/2014/main" id="{0E9CB617-67FE-4554-B3D5-FDE2329708C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3" name="CuadroTexto 12">
          <a:extLst>
            <a:ext uri="{FF2B5EF4-FFF2-40B4-BE49-F238E27FC236}">
              <a16:creationId xmlns:a16="http://schemas.microsoft.com/office/drawing/2014/main" id="{02E99E0E-141E-45A7-90CF-D3EABA775D3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4" name="CuadroTexto 13">
          <a:extLst>
            <a:ext uri="{FF2B5EF4-FFF2-40B4-BE49-F238E27FC236}">
              <a16:creationId xmlns:a16="http://schemas.microsoft.com/office/drawing/2014/main" id="{13D551C0-619B-4090-912A-C78590B58FC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5" name="CuadroTexto 14">
          <a:extLst>
            <a:ext uri="{FF2B5EF4-FFF2-40B4-BE49-F238E27FC236}">
              <a16:creationId xmlns:a16="http://schemas.microsoft.com/office/drawing/2014/main" id="{A2AF7CC4-3B6F-4E4B-B3F6-EB5DE792603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6" name="CuadroTexto 15">
          <a:extLst>
            <a:ext uri="{FF2B5EF4-FFF2-40B4-BE49-F238E27FC236}">
              <a16:creationId xmlns:a16="http://schemas.microsoft.com/office/drawing/2014/main" id="{5C369559-D61E-4866-92C0-3E119810887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7" name="CuadroTexto 16">
          <a:extLst>
            <a:ext uri="{FF2B5EF4-FFF2-40B4-BE49-F238E27FC236}">
              <a16:creationId xmlns:a16="http://schemas.microsoft.com/office/drawing/2014/main" id="{195469F8-909B-40AE-9168-73834AE8D87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8" name="CuadroTexto 17">
          <a:extLst>
            <a:ext uri="{FF2B5EF4-FFF2-40B4-BE49-F238E27FC236}">
              <a16:creationId xmlns:a16="http://schemas.microsoft.com/office/drawing/2014/main" id="{8C558DEC-BC88-4B07-948B-8FFCBFCF7DB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9" name="CuadroTexto 18">
          <a:extLst>
            <a:ext uri="{FF2B5EF4-FFF2-40B4-BE49-F238E27FC236}">
              <a16:creationId xmlns:a16="http://schemas.microsoft.com/office/drawing/2014/main" id="{7E692EBE-FFF7-4645-B783-2C0030E4174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0" name="CuadroTexto 19">
          <a:extLst>
            <a:ext uri="{FF2B5EF4-FFF2-40B4-BE49-F238E27FC236}">
              <a16:creationId xmlns:a16="http://schemas.microsoft.com/office/drawing/2014/main" id="{4A8D4126-6C95-42CA-864E-8206E5E5C9F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1" name="CuadroTexto 20">
          <a:extLst>
            <a:ext uri="{FF2B5EF4-FFF2-40B4-BE49-F238E27FC236}">
              <a16:creationId xmlns:a16="http://schemas.microsoft.com/office/drawing/2014/main" id="{549A114D-3B86-4BF6-8193-2C7E6B9265A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2" name="CuadroTexto 21">
          <a:extLst>
            <a:ext uri="{FF2B5EF4-FFF2-40B4-BE49-F238E27FC236}">
              <a16:creationId xmlns:a16="http://schemas.microsoft.com/office/drawing/2014/main" id="{90D6118D-1390-4BBA-B43C-BB51DCEEFEF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3" name="CuadroTexto 22">
          <a:extLst>
            <a:ext uri="{FF2B5EF4-FFF2-40B4-BE49-F238E27FC236}">
              <a16:creationId xmlns:a16="http://schemas.microsoft.com/office/drawing/2014/main" id="{291557BF-4A27-4D32-A473-0FCB2E0DDB9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4" name="CuadroTexto 23">
          <a:extLst>
            <a:ext uri="{FF2B5EF4-FFF2-40B4-BE49-F238E27FC236}">
              <a16:creationId xmlns:a16="http://schemas.microsoft.com/office/drawing/2014/main" id="{EEAEE16F-FFAE-41D8-96CE-27990C45AF9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5" name="CuadroTexto 24">
          <a:extLst>
            <a:ext uri="{FF2B5EF4-FFF2-40B4-BE49-F238E27FC236}">
              <a16:creationId xmlns:a16="http://schemas.microsoft.com/office/drawing/2014/main" id="{2071F142-C656-4EBF-AD72-E35FD76BA11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6" name="CuadroTexto 25">
          <a:extLst>
            <a:ext uri="{FF2B5EF4-FFF2-40B4-BE49-F238E27FC236}">
              <a16:creationId xmlns:a16="http://schemas.microsoft.com/office/drawing/2014/main" id="{2C4A84D6-DE3A-44C8-8787-65BDF8F2AFD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7" name="CuadroTexto 26">
          <a:extLst>
            <a:ext uri="{FF2B5EF4-FFF2-40B4-BE49-F238E27FC236}">
              <a16:creationId xmlns:a16="http://schemas.microsoft.com/office/drawing/2014/main" id="{B276B3D3-4D48-458C-8B74-32EE98F8A9A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8" name="CuadroTexto 27">
          <a:extLst>
            <a:ext uri="{FF2B5EF4-FFF2-40B4-BE49-F238E27FC236}">
              <a16:creationId xmlns:a16="http://schemas.microsoft.com/office/drawing/2014/main" id="{97B4D46D-45FB-4310-894F-6597D79BD9E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9" name="CuadroTexto 28">
          <a:extLst>
            <a:ext uri="{FF2B5EF4-FFF2-40B4-BE49-F238E27FC236}">
              <a16:creationId xmlns:a16="http://schemas.microsoft.com/office/drawing/2014/main" id="{9F9D30AB-982D-4D46-AF6F-0192EC1B69F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0" name="CuadroTexto 29">
          <a:extLst>
            <a:ext uri="{FF2B5EF4-FFF2-40B4-BE49-F238E27FC236}">
              <a16:creationId xmlns:a16="http://schemas.microsoft.com/office/drawing/2014/main" id="{65C2025F-C04F-44C9-9821-A228C3A36F9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1" name="CuadroTexto 30">
          <a:extLst>
            <a:ext uri="{FF2B5EF4-FFF2-40B4-BE49-F238E27FC236}">
              <a16:creationId xmlns:a16="http://schemas.microsoft.com/office/drawing/2014/main" id="{61CB3278-39B5-4CFC-9089-2337C4EB9FF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2" name="CuadroTexto 31">
          <a:extLst>
            <a:ext uri="{FF2B5EF4-FFF2-40B4-BE49-F238E27FC236}">
              <a16:creationId xmlns:a16="http://schemas.microsoft.com/office/drawing/2014/main" id="{57160CD0-D7C4-4769-9454-70E6DD0B175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3" name="CuadroTexto 32">
          <a:extLst>
            <a:ext uri="{FF2B5EF4-FFF2-40B4-BE49-F238E27FC236}">
              <a16:creationId xmlns:a16="http://schemas.microsoft.com/office/drawing/2014/main" id="{B270B143-E27B-4169-97C3-E8B3B8E1863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4" name="CuadroTexto 33">
          <a:extLst>
            <a:ext uri="{FF2B5EF4-FFF2-40B4-BE49-F238E27FC236}">
              <a16:creationId xmlns:a16="http://schemas.microsoft.com/office/drawing/2014/main" id="{7FDC1596-DD65-43AB-86DF-CAEA60EB4E7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5" name="CuadroTexto 34">
          <a:extLst>
            <a:ext uri="{FF2B5EF4-FFF2-40B4-BE49-F238E27FC236}">
              <a16:creationId xmlns:a16="http://schemas.microsoft.com/office/drawing/2014/main" id="{41D70308-CAB9-4930-A979-A44A45844D2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6" name="CuadroTexto 35">
          <a:extLst>
            <a:ext uri="{FF2B5EF4-FFF2-40B4-BE49-F238E27FC236}">
              <a16:creationId xmlns:a16="http://schemas.microsoft.com/office/drawing/2014/main" id="{6F60D873-8E0B-4921-94DA-E5953FB49EC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7" name="CuadroTexto 36">
          <a:extLst>
            <a:ext uri="{FF2B5EF4-FFF2-40B4-BE49-F238E27FC236}">
              <a16:creationId xmlns:a16="http://schemas.microsoft.com/office/drawing/2014/main" id="{CCCC2ABB-EA46-4093-A404-82DD6DA3924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8" name="CuadroTexto 37">
          <a:extLst>
            <a:ext uri="{FF2B5EF4-FFF2-40B4-BE49-F238E27FC236}">
              <a16:creationId xmlns:a16="http://schemas.microsoft.com/office/drawing/2014/main" id="{1B36A4A2-050F-42E5-B88C-4E4662ACA85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9" name="CuadroTexto 38">
          <a:extLst>
            <a:ext uri="{FF2B5EF4-FFF2-40B4-BE49-F238E27FC236}">
              <a16:creationId xmlns:a16="http://schemas.microsoft.com/office/drawing/2014/main" id="{E3F27515-FB37-43E5-B2CA-C13752ED3F2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0" name="CuadroTexto 39">
          <a:extLst>
            <a:ext uri="{FF2B5EF4-FFF2-40B4-BE49-F238E27FC236}">
              <a16:creationId xmlns:a16="http://schemas.microsoft.com/office/drawing/2014/main" id="{6700B446-5537-40BE-8859-714456062FF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1" name="CuadroTexto 40">
          <a:extLst>
            <a:ext uri="{FF2B5EF4-FFF2-40B4-BE49-F238E27FC236}">
              <a16:creationId xmlns:a16="http://schemas.microsoft.com/office/drawing/2014/main" id="{6559D7AE-D250-4C6A-8941-21B9A4897FC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2" name="CuadroTexto 41">
          <a:extLst>
            <a:ext uri="{FF2B5EF4-FFF2-40B4-BE49-F238E27FC236}">
              <a16:creationId xmlns:a16="http://schemas.microsoft.com/office/drawing/2014/main" id="{967886BE-CBA0-4BA3-8189-7DA5C035945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3" name="CuadroTexto 42">
          <a:extLst>
            <a:ext uri="{FF2B5EF4-FFF2-40B4-BE49-F238E27FC236}">
              <a16:creationId xmlns:a16="http://schemas.microsoft.com/office/drawing/2014/main" id="{3DEFE184-0512-4458-9A3A-19FE2DFAD60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4" name="CuadroTexto 43">
          <a:extLst>
            <a:ext uri="{FF2B5EF4-FFF2-40B4-BE49-F238E27FC236}">
              <a16:creationId xmlns:a16="http://schemas.microsoft.com/office/drawing/2014/main" id="{16B31B77-596A-428A-BEB2-DDFF1712E09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5" name="CuadroTexto 44">
          <a:extLst>
            <a:ext uri="{FF2B5EF4-FFF2-40B4-BE49-F238E27FC236}">
              <a16:creationId xmlns:a16="http://schemas.microsoft.com/office/drawing/2014/main" id="{90028500-3A8E-4456-BA14-4CDCB4FF1BC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6" name="CuadroTexto 45">
          <a:extLst>
            <a:ext uri="{FF2B5EF4-FFF2-40B4-BE49-F238E27FC236}">
              <a16:creationId xmlns:a16="http://schemas.microsoft.com/office/drawing/2014/main" id="{0C2E69E8-0058-46AD-AE58-310CD690A96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7" name="CuadroTexto 46">
          <a:extLst>
            <a:ext uri="{FF2B5EF4-FFF2-40B4-BE49-F238E27FC236}">
              <a16:creationId xmlns:a16="http://schemas.microsoft.com/office/drawing/2014/main" id="{71F44BAF-0859-437D-95C1-E1CCC0399F8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8" name="CuadroTexto 47">
          <a:extLst>
            <a:ext uri="{FF2B5EF4-FFF2-40B4-BE49-F238E27FC236}">
              <a16:creationId xmlns:a16="http://schemas.microsoft.com/office/drawing/2014/main" id="{63AF07E4-898E-453F-94CE-B3A18775DB5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9" name="CuadroTexto 48">
          <a:extLst>
            <a:ext uri="{FF2B5EF4-FFF2-40B4-BE49-F238E27FC236}">
              <a16:creationId xmlns:a16="http://schemas.microsoft.com/office/drawing/2014/main" id="{231DAB61-63B3-41F2-A9DB-990695FAFA0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0" name="CuadroTexto 49">
          <a:extLst>
            <a:ext uri="{FF2B5EF4-FFF2-40B4-BE49-F238E27FC236}">
              <a16:creationId xmlns:a16="http://schemas.microsoft.com/office/drawing/2014/main" id="{3700F003-60A0-4C82-AB90-569FAA0931A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1" name="CuadroTexto 50">
          <a:extLst>
            <a:ext uri="{FF2B5EF4-FFF2-40B4-BE49-F238E27FC236}">
              <a16:creationId xmlns:a16="http://schemas.microsoft.com/office/drawing/2014/main" id="{2370EC27-B25F-4BDB-A6C6-D9C54768A59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2" name="CuadroTexto 51">
          <a:extLst>
            <a:ext uri="{FF2B5EF4-FFF2-40B4-BE49-F238E27FC236}">
              <a16:creationId xmlns:a16="http://schemas.microsoft.com/office/drawing/2014/main" id="{A58E23B5-A3A7-4FA2-A743-67055BA3BBA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3" name="CuadroTexto 52">
          <a:extLst>
            <a:ext uri="{FF2B5EF4-FFF2-40B4-BE49-F238E27FC236}">
              <a16:creationId xmlns:a16="http://schemas.microsoft.com/office/drawing/2014/main" id="{42DB9E08-171D-4299-88C5-2B3FB50EDDA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4" name="CuadroTexto 53">
          <a:extLst>
            <a:ext uri="{FF2B5EF4-FFF2-40B4-BE49-F238E27FC236}">
              <a16:creationId xmlns:a16="http://schemas.microsoft.com/office/drawing/2014/main" id="{FC744CDD-36AC-4674-BD45-21C451FF033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5" name="CuadroTexto 54">
          <a:extLst>
            <a:ext uri="{FF2B5EF4-FFF2-40B4-BE49-F238E27FC236}">
              <a16:creationId xmlns:a16="http://schemas.microsoft.com/office/drawing/2014/main" id="{FAC17DA9-91B4-4D59-A7DD-46862B591A2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6" name="CuadroTexto 55">
          <a:extLst>
            <a:ext uri="{FF2B5EF4-FFF2-40B4-BE49-F238E27FC236}">
              <a16:creationId xmlns:a16="http://schemas.microsoft.com/office/drawing/2014/main" id="{CC535793-9320-425E-9A42-5CD3743FCDB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7" name="CuadroTexto 56">
          <a:extLst>
            <a:ext uri="{FF2B5EF4-FFF2-40B4-BE49-F238E27FC236}">
              <a16:creationId xmlns:a16="http://schemas.microsoft.com/office/drawing/2014/main" id="{92090ECF-C217-49C5-8EED-0FAA0919968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8" name="CuadroTexto 57">
          <a:extLst>
            <a:ext uri="{FF2B5EF4-FFF2-40B4-BE49-F238E27FC236}">
              <a16:creationId xmlns:a16="http://schemas.microsoft.com/office/drawing/2014/main" id="{7D27C787-BDBD-4789-B0C5-1D832A39DA1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9" name="CuadroTexto 58">
          <a:extLst>
            <a:ext uri="{FF2B5EF4-FFF2-40B4-BE49-F238E27FC236}">
              <a16:creationId xmlns:a16="http://schemas.microsoft.com/office/drawing/2014/main" id="{4FAA0F33-06A3-4E1A-81BF-3625212F73E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0" name="CuadroTexto 59">
          <a:extLst>
            <a:ext uri="{FF2B5EF4-FFF2-40B4-BE49-F238E27FC236}">
              <a16:creationId xmlns:a16="http://schemas.microsoft.com/office/drawing/2014/main" id="{BCB9E758-3600-44A8-84E9-82C9C0D8CF9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1" name="CuadroTexto 60">
          <a:extLst>
            <a:ext uri="{FF2B5EF4-FFF2-40B4-BE49-F238E27FC236}">
              <a16:creationId xmlns:a16="http://schemas.microsoft.com/office/drawing/2014/main" id="{04389F72-2846-42E5-BF84-591C5E11627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2" name="CuadroTexto 61">
          <a:extLst>
            <a:ext uri="{FF2B5EF4-FFF2-40B4-BE49-F238E27FC236}">
              <a16:creationId xmlns:a16="http://schemas.microsoft.com/office/drawing/2014/main" id="{E488461E-3BE5-46C5-98EA-20BA09D3707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3" name="CuadroTexto 62">
          <a:extLst>
            <a:ext uri="{FF2B5EF4-FFF2-40B4-BE49-F238E27FC236}">
              <a16:creationId xmlns:a16="http://schemas.microsoft.com/office/drawing/2014/main" id="{E075D535-79FF-47DF-B6C9-AECF19182D1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4" name="CuadroTexto 63">
          <a:extLst>
            <a:ext uri="{FF2B5EF4-FFF2-40B4-BE49-F238E27FC236}">
              <a16:creationId xmlns:a16="http://schemas.microsoft.com/office/drawing/2014/main" id="{DC2FADE8-8553-4C10-8A82-B344870E321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5" name="CuadroTexto 64">
          <a:extLst>
            <a:ext uri="{FF2B5EF4-FFF2-40B4-BE49-F238E27FC236}">
              <a16:creationId xmlns:a16="http://schemas.microsoft.com/office/drawing/2014/main" id="{A8E79F69-72B0-4F00-ADD2-7814F99DDE4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6" name="CuadroTexto 65">
          <a:extLst>
            <a:ext uri="{FF2B5EF4-FFF2-40B4-BE49-F238E27FC236}">
              <a16:creationId xmlns:a16="http://schemas.microsoft.com/office/drawing/2014/main" id="{1A74150A-9996-4954-A00C-C6E7E3EC18A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7" name="CuadroTexto 66">
          <a:extLst>
            <a:ext uri="{FF2B5EF4-FFF2-40B4-BE49-F238E27FC236}">
              <a16:creationId xmlns:a16="http://schemas.microsoft.com/office/drawing/2014/main" id="{D881B7AA-0534-47DA-B03C-BF98509718E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8" name="CuadroTexto 67">
          <a:extLst>
            <a:ext uri="{FF2B5EF4-FFF2-40B4-BE49-F238E27FC236}">
              <a16:creationId xmlns:a16="http://schemas.microsoft.com/office/drawing/2014/main" id="{0DF7942C-D5A8-4E34-B356-9F727BF4BBA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9" name="CuadroTexto 68">
          <a:extLst>
            <a:ext uri="{FF2B5EF4-FFF2-40B4-BE49-F238E27FC236}">
              <a16:creationId xmlns:a16="http://schemas.microsoft.com/office/drawing/2014/main" id="{7CCCF73D-68F0-4A73-A543-3AAA4F6433B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0" name="CuadroTexto 69">
          <a:extLst>
            <a:ext uri="{FF2B5EF4-FFF2-40B4-BE49-F238E27FC236}">
              <a16:creationId xmlns:a16="http://schemas.microsoft.com/office/drawing/2014/main" id="{4CFF7D43-DC03-4B24-B54B-E48392A2151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1" name="CuadroTexto 70">
          <a:extLst>
            <a:ext uri="{FF2B5EF4-FFF2-40B4-BE49-F238E27FC236}">
              <a16:creationId xmlns:a16="http://schemas.microsoft.com/office/drawing/2014/main" id="{F036FDC3-2187-4992-BFC6-8D47F4E4914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2" name="CuadroTexto 71">
          <a:extLst>
            <a:ext uri="{FF2B5EF4-FFF2-40B4-BE49-F238E27FC236}">
              <a16:creationId xmlns:a16="http://schemas.microsoft.com/office/drawing/2014/main" id="{84DC123B-E29C-4801-BFBD-368E3CA2B2D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3" name="CuadroTexto 72">
          <a:extLst>
            <a:ext uri="{FF2B5EF4-FFF2-40B4-BE49-F238E27FC236}">
              <a16:creationId xmlns:a16="http://schemas.microsoft.com/office/drawing/2014/main" id="{A85CD669-B13E-4E75-B85F-19499C4739B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4" name="CuadroTexto 73">
          <a:extLst>
            <a:ext uri="{FF2B5EF4-FFF2-40B4-BE49-F238E27FC236}">
              <a16:creationId xmlns:a16="http://schemas.microsoft.com/office/drawing/2014/main" id="{9C045ACE-C729-4F7D-A739-1BE97B2242E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5" name="CuadroTexto 74">
          <a:extLst>
            <a:ext uri="{FF2B5EF4-FFF2-40B4-BE49-F238E27FC236}">
              <a16:creationId xmlns:a16="http://schemas.microsoft.com/office/drawing/2014/main" id="{E667450C-693F-43B7-B32D-0DE3B06CA5A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6" name="CuadroTexto 75">
          <a:extLst>
            <a:ext uri="{FF2B5EF4-FFF2-40B4-BE49-F238E27FC236}">
              <a16:creationId xmlns:a16="http://schemas.microsoft.com/office/drawing/2014/main" id="{78197138-0B3D-4E0D-B0AA-00DCEA0CA79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7" name="CuadroTexto 76">
          <a:extLst>
            <a:ext uri="{FF2B5EF4-FFF2-40B4-BE49-F238E27FC236}">
              <a16:creationId xmlns:a16="http://schemas.microsoft.com/office/drawing/2014/main" id="{7B8850C0-005C-4D51-8D44-AF430A52659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8" name="CuadroTexto 77">
          <a:extLst>
            <a:ext uri="{FF2B5EF4-FFF2-40B4-BE49-F238E27FC236}">
              <a16:creationId xmlns:a16="http://schemas.microsoft.com/office/drawing/2014/main" id="{6D6E844D-5915-4337-A351-90C77455264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9" name="CuadroTexto 78">
          <a:extLst>
            <a:ext uri="{FF2B5EF4-FFF2-40B4-BE49-F238E27FC236}">
              <a16:creationId xmlns:a16="http://schemas.microsoft.com/office/drawing/2014/main" id="{87EF6203-BD4E-4C84-AB44-9E6410DCEC8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0" name="CuadroTexto 79">
          <a:extLst>
            <a:ext uri="{FF2B5EF4-FFF2-40B4-BE49-F238E27FC236}">
              <a16:creationId xmlns:a16="http://schemas.microsoft.com/office/drawing/2014/main" id="{559BB0B6-E418-4895-9CAD-39F9D74997A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1" name="CuadroTexto 80">
          <a:extLst>
            <a:ext uri="{FF2B5EF4-FFF2-40B4-BE49-F238E27FC236}">
              <a16:creationId xmlns:a16="http://schemas.microsoft.com/office/drawing/2014/main" id="{B4D4741D-1B2F-44EB-8020-6853A093024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2" name="CuadroTexto 81">
          <a:extLst>
            <a:ext uri="{FF2B5EF4-FFF2-40B4-BE49-F238E27FC236}">
              <a16:creationId xmlns:a16="http://schemas.microsoft.com/office/drawing/2014/main" id="{8C1D3DDF-264B-469C-87BF-515ED5F2555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3" name="CuadroTexto 82">
          <a:extLst>
            <a:ext uri="{FF2B5EF4-FFF2-40B4-BE49-F238E27FC236}">
              <a16:creationId xmlns:a16="http://schemas.microsoft.com/office/drawing/2014/main" id="{C232061F-8A75-48C8-B1B1-DE2E1CFD604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4" name="CuadroTexto 83">
          <a:extLst>
            <a:ext uri="{FF2B5EF4-FFF2-40B4-BE49-F238E27FC236}">
              <a16:creationId xmlns:a16="http://schemas.microsoft.com/office/drawing/2014/main" id="{8C1E7B16-57A5-4DEE-AF0A-065AD27012E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5" name="CuadroTexto 84">
          <a:extLst>
            <a:ext uri="{FF2B5EF4-FFF2-40B4-BE49-F238E27FC236}">
              <a16:creationId xmlns:a16="http://schemas.microsoft.com/office/drawing/2014/main" id="{40B6D7C5-C6AF-4E18-BA9E-E44F05E1A0F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6" name="CuadroTexto 85">
          <a:extLst>
            <a:ext uri="{FF2B5EF4-FFF2-40B4-BE49-F238E27FC236}">
              <a16:creationId xmlns:a16="http://schemas.microsoft.com/office/drawing/2014/main" id="{F5573D21-6CA1-40AC-B9F5-731B4CDDD15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7" name="CuadroTexto 86">
          <a:extLst>
            <a:ext uri="{FF2B5EF4-FFF2-40B4-BE49-F238E27FC236}">
              <a16:creationId xmlns:a16="http://schemas.microsoft.com/office/drawing/2014/main" id="{C33B6EFE-7AC3-40AC-9F3C-E95C2AC11C0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8" name="CuadroTexto 87">
          <a:extLst>
            <a:ext uri="{FF2B5EF4-FFF2-40B4-BE49-F238E27FC236}">
              <a16:creationId xmlns:a16="http://schemas.microsoft.com/office/drawing/2014/main" id="{DAEE3E4F-7F52-4A04-A1E1-603C92FFE4E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9" name="CuadroTexto 88">
          <a:extLst>
            <a:ext uri="{FF2B5EF4-FFF2-40B4-BE49-F238E27FC236}">
              <a16:creationId xmlns:a16="http://schemas.microsoft.com/office/drawing/2014/main" id="{22BCD4E3-F088-4AA1-ADC5-B930B0DEFCF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0" name="CuadroTexto 89">
          <a:extLst>
            <a:ext uri="{FF2B5EF4-FFF2-40B4-BE49-F238E27FC236}">
              <a16:creationId xmlns:a16="http://schemas.microsoft.com/office/drawing/2014/main" id="{5E50689B-3230-41DC-88B3-E0417BD871F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1" name="CuadroTexto 90">
          <a:extLst>
            <a:ext uri="{FF2B5EF4-FFF2-40B4-BE49-F238E27FC236}">
              <a16:creationId xmlns:a16="http://schemas.microsoft.com/office/drawing/2014/main" id="{520F0EB4-56A9-48C6-9085-43E49B93337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2" name="CuadroTexto 91">
          <a:extLst>
            <a:ext uri="{FF2B5EF4-FFF2-40B4-BE49-F238E27FC236}">
              <a16:creationId xmlns:a16="http://schemas.microsoft.com/office/drawing/2014/main" id="{105E9552-4231-4AFE-A15E-F291279C8D3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3" name="CuadroTexto 92">
          <a:extLst>
            <a:ext uri="{FF2B5EF4-FFF2-40B4-BE49-F238E27FC236}">
              <a16:creationId xmlns:a16="http://schemas.microsoft.com/office/drawing/2014/main" id="{A0464637-FA6C-4C0D-9BAD-AEED1616FE6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4" name="CuadroTexto 93">
          <a:extLst>
            <a:ext uri="{FF2B5EF4-FFF2-40B4-BE49-F238E27FC236}">
              <a16:creationId xmlns:a16="http://schemas.microsoft.com/office/drawing/2014/main" id="{BFE9CC64-C3A8-4354-949E-AB03327D96C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5" name="CuadroTexto 94">
          <a:extLst>
            <a:ext uri="{FF2B5EF4-FFF2-40B4-BE49-F238E27FC236}">
              <a16:creationId xmlns:a16="http://schemas.microsoft.com/office/drawing/2014/main" id="{777949E5-CD1D-4495-96A7-4F9B9469056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6" name="CuadroTexto 95">
          <a:extLst>
            <a:ext uri="{FF2B5EF4-FFF2-40B4-BE49-F238E27FC236}">
              <a16:creationId xmlns:a16="http://schemas.microsoft.com/office/drawing/2014/main" id="{25438E8B-86D3-46C7-B5BD-4A731AF5E2A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7" name="CuadroTexto 96">
          <a:extLst>
            <a:ext uri="{FF2B5EF4-FFF2-40B4-BE49-F238E27FC236}">
              <a16:creationId xmlns:a16="http://schemas.microsoft.com/office/drawing/2014/main" id="{475126B8-8990-4282-AD96-F11CA78A86C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8" name="CuadroTexto 97">
          <a:extLst>
            <a:ext uri="{FF2B5EF4-FFF2-40B4-BE49-F238E27FC236}">
              <a16:creationId xmlns:a16="http://schemas.microsoft.com/office/drawing/2014/main" id="{6A6E26B6-6FEF-4C10-B998-901171DB7DC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9" name="CuadroTexto 98">
          <a:extLst>
            <a:ext uri="{FF2B5EF4-FFF2-40B4-BE49-F238E27FC236}">
              <a16:creationId xmlns:a16="http://schemas.microsoft.com/office/drawing/2014/main" id="{89A9DD24-E38C-4352-AF9B-168ED6FBAF6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0" name="CuadroTexto 99">
          <a:extLst>
            <a:ext uri="{FF2B5EF4-FFF2-40B4-BE49-F238E27FC236}">
              <a16:creationId xmlns:a16="http://schemas.microsoft.com/office/drawing/2014/main" id="{12BDB1CD-62BF-4320-9C3A-C7B940D627B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1" name="CuadroTexto 100">
          <a:extLst>
            <a:ext uri="{FF2B5EF4-FFF2-40B4-BE49-F238E27FC236}">
              <a16:creationId xmlns:a16="http://schemas.microsoft.com/office/drawing/2014/main" id="{5FCF02BE-62B3-441D-9F1D-D221679CC01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2" name="CuadroTexto 101">
          <a:extLst>
            <a:ext uri="{FF2B5EF4-FFF2-40B4-BE49-F238E27FC236}">
              <a16:creationId xmlns:a16="http://schemas.microsoft.com/office/drawing/2014/main" id="{A41411E5-75FE-4C70-AD2E-C549ECEF3C7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3" name="CuadroTexto 102">
          <a:extLst>
            <a:ext uri="{FF2B5EF4-FFF2-40B4-BE49-F238E27FC236}">
              <a16:creationId xmlns:a16="http://schemas.microsoft.com/office/drawing/2014/main" id="{41691D95-108B-4C58-B756-B60CD0E8B72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4" name="CuadroTexto 103">
          <a:extLst>
            <a:ext uri="{FF2B5EF4-FFF2-40B4-BE49-F238E27FC236}">
              <a16:creationId xmlns:a16="http://schemas.microsoft.com/office/drawing/2014/main" id="{47B23A18-85A2-47C2-9FDA-67C2394ADE6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5" name="CuadroTexto 104">
          <a:extLst>
            <a:ext uri="{FF2B5EF4-FFF2-40B4-BE49-F238E27FC236}">
              <a16:creationId xmlns:a16="http://schemas.microsoft.com/office/drawing/2014/main" id="{DB14616C-537A-4941-8655-AB1DED2D74C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6" name="CuadroTexto 105">
          <a:extLst>
            <a:ext uri="{FF2B5EF4-FFF2-40B4-BE49-F238E27FC236}">
              <a16:creationId xmlns:a16="http://schemas.microsoft.com/office/drawing/2014/main" id="{2758D9F8-1BC3-490F-9985-7813BEC4C93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7" name="CuadroTexto 106">
          <a:extLst>
            <a:ext uri="{FF2B5EF4-FFF2-40B4-BE49-F238E27FC236}">
              <a16:creationId xmlns:a16="http://schemas.microsoft.com/office/drawing/2014/main" id="{0084300F-655D-4415-AA94-EEA688D9579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8" name="CuadroTexto 107">
          <a:extLst>
            <a:ext uri="{FF2B5EF4-FFF2-40B4-BE49-F238E27FC236}">
              <a16:creationId xmlns:a16="http://schemas.microsoft.com/office/drawing/2014/main" id="{40EFFD6A-E64C-4673-9AFD-9C1E53BC4A5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9" name="CuadroTexto 108">
          <a:extLst>
            <a:ext uri="{FF2B5EF4-FFF2-40B4-BE49-F238E27FC236}">
              <a16:creationId xmlns:a16="http://schemas.microsoft.com/office/drawing/2014/main" id="{AE69B40A-996D-424B-BAE5-1AE42E80E71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10" name="CuadroTexto 109">
          <a:extLst>
            <a:ext uri="{FF2B5EF4-FFF2-40B4-BE49-F238E27FC236}">
              <a16:creationId xmlns:a16="http://schemas.microsoft.com/office/drawing/2014/main" id="{0B979337-8714-45DE-8344-5A5D12069BB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11" name="CuadroTexto 110">
          <a:extLst>
            <a:ext uri="{FF2B5EF4-FFF2-40B4-BE49-F238E27FC236}">
              <a16:creationId xmlns:a16="http://schemas.microsoft.com/office/drawing/2014/main" id="{21360FDD-8E8A-4743-B0C3-841EC8C3FEC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12" name="CuadroTexto 111">
          <a:extLst>
            <a:ext uri="{FF2B5EF4-FFF2-40B4-BE49-F238E27FC236}">
              <a16:creationId xmlns:a16="http://schemas.microsoft.com/office/drawing/2014/main" id="{00B92F6A-28B5-4E32-816C-6461532601F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13" name="CuadroTexto 112">
          <a:extLst>
            <a:ext uri="{FF2B5EF4-FFF2-40B4-BE49-F238E27FC236}">
              <a16:creationId xmlns:a16="http://schemas.microsoft.com/office/drawing/2014/main" id="{DBACB0D0-5D27-4CC9-863C-ECAA72BEECA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14" name="CuadroTexto 113">
          <a:extLst>
            <a:ext uri="{FF2B5EF4-FFF2-40B4-BE49-F238E27FC236}">
              <a16:creationId xmlns:a16="http://schemas.microsoft.com/office/drawing/2014/main" id="{8185A863-8EFB-4A8C-9888-4810E7D46FF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15" name="CuadroTexto 114">
          <a:extLst>
            <a:ext uri="{FF2B5EF4-FFF2-40B4-BE49-F238E27FC236}">
              <a16:creationId xmlns:a16="http://schemas.microsoft.com/office/drawing/2014/main" id="{F18252ED-8F8C-48BC-B94D-7C68285E5C4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16" name="CuadroTexto 115">
          <a:extLst>
            <a:ext uri="{FF2B5EF4-FFF2-40B4-BE49-F238E27FC236}">
              <a16:creationId xmlns:a16="http://schemas.microsoft.com/office/drawing/2014/main" id="{A43AA677-C7F3-4A01-8438-48158F3ADB8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17" name="CuadroTexto 116">
          <a:extLst>
            <a:ext uri="{FF2B5EF4-FFF2-40B4-BE49-F238E27FC236}">
              <a16:creationId xmlns:a16="http://schemas.microsoft.com/office/drawing/2014/main" id="{B7B86D3D-F16E-4CD8-9FFB-D8C0CB4BCE5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18" name="CuadroTexto 117">
          <a:extLst>
            <a:ext uri="{FF2B5EF4-FFF2-40B4-BE49-F238E27FC236}">
              <a16:creationId xmlns:a16="http://schemas.microsoft.com/office/drawing/2014/main" id="{4E665A82-B4FE-4A98-9910-60814F5F94B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19" name="CuadroTexto 118">
          <a:extLst>
            <a:ext uri="{FF2B5EF4-FFF2-40B4-BE49-F238E27FC236}">
              <a16:creationId xmlns:a16="http://schemas.microsoft.com/office/drawing/2014/main" id="{CF28D22A-AA53-47B4-B0AA-2E3E3FF034F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20" name="CuadroTexto 119">
          <a:extLst>
            <a:ext uri="{FF2B5EF4-FFF2-40B4-BE49-F238E27FC236}">
              <a16:creationId xmlns:a16="http://schemas.microsoft.com/office/drawing/2014/main" id="{05142A98-F262-4B1D-900E-EF676F337A6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21" name="CuadroTexto 120">
          <a:extLst>
            <a:ext uri="{FF2B5EF4-FFF2-40B4-BE49-F238E27FC236}">
              <a16:creationId xmlns:a16="http://schemas.microsoft.com/office/drawing/2014/main" id="{824DA679-85E8-4972-A4A3-9DF8DF10A7B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22" name="CuadroTexto 121">
          <a:extLst>
            <a:ext uri="{FF2B5EF4-FFF2-40B4-BE49-F238E27FC236}">
              <a16:creationId xmlns:a16="http://schemas.microsoft.com/office/drawing/2014/main" id="{D9C74DEB-1303-43FB-AD49-A5A99C2F223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23" name="CuadroTexto 122">
          <a:extLst>
            <a:ext uri="{FF2B5EF4-FFF2-40B4-BE49-F238E27FC236}">
              <a16:creationId xmlns:a16="http://schemas.microsoft.com/office/drawing/2014/main" id="{444F9EE5-DF09-4A6D-86EF-A95FDB8FB9E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24" name="CuadroTexto 123">
          <a:extLst>
            <a:ext uri="{FF2B5EF4-FFF2-40B4-BE49-F238E27FC236}">
              <a16:creationId xmlns:a16="http://schemas.microsoft.com/office/drawing/2014/main" id="{4BE2D7AC-B668-4D98-9154-EB7AC599505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25" name="CuadroTexto 124">
          <a:extLst>
            <a:ext uri="{FF2B5EF4-FFF2-40B4-BE49-F238E27FC236}">
              <a16:creationId xmlns:a16="http://schemas.microsoft.com/office/drawing/2014/main" id="{188AC59C-BD99-4308-9DBB-831DA7D7C8C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26" name="CuadroTexto 125">
          <a:extLst>
            <a:ext uri="{FF2B5EF4-FFF2-40B4-BE49-F238E27FC236}">
              <a16:creationId xmlns:a16="http://schemas.microsoft.com/office/drawing/2014/main" id="{F22E9D50-CCE5-4153-836A-7CBD6E4D2D5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27" name="CuadroTexto 126">
          <a:extLst>
            <a:ext uri="{FF2B5EF4-FFF2-40B4-BE49-F238E27FC236}">
              <a16:creationId xmlns:a16="http://schemas.microsoft.com/office/drawing/2014/main" id="{C9A868D7-3974-4CEF-B2F6-10FE686AD6A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28" name="CuadroTexto 127">
          <a:extLst>
            <a:ext uri="{FF2B5EF4-FFF2-40B4-BE49-F238E27FC236}">
              <a16:creationId xmlns:a16="http://schemas.microsoft.com/office/drawing/2014/main" id="{64F377AB-7C0E-4FE3-915D-6DB67A443BB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29" name="CuadroTexto 128">
          <a:extLst>
            <a:ext uri="{FF2B5EF4-FFF2-40B4-BE49-F238E27FC236}">
              <a16:creationId xmlns:a16="http://schemas.microsoft.com/office/drawing/2014/main" id="{D444279D-2C1E-4718-A1E2-A8AF1287F61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30" name="CuadroTexto 129">
          <a:extLst>
            <a:ext uri="{FF2B5EF4-FFF2-40B4-BE49-F238E27FC236}">
              <a16:creationId xmlns:a16="http://schemas.microsoft.com/office/drawing/2014/main" id="{5F8A03CE-416B-46CE-A531-037D0B2FA6D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31" name="CuadroTexto 130">
          <a:extLst>
            <a:ext uri="{FF2B5EF4-FFF2-40B4-BE49-F238E27FC236}">
              <a16:creationId xmlns:a16="http://schemas.microsoft.com/office/drawing/2014/main" id="{64460ACB-7155-4B51-92A6-8D97B10821B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32" name="CuadroTexto 131">
          <a:extLst>
            <a:ext uri="{FF2B5EF4-FFF2-40B4-BE49-F238E27FC236}">
              <a16:creationId xmlns:a16="http://schemas.microsoft.com/office/drawing/2014/main" id="{C6072137-CED5-4F09-886A-0E5E9553F01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33" name="CuadroTexto 132">
          <a:extLst>
            <a:ext uri="{FF2B5EF4-FFF2-40B4-BE49-F238E27FC236}">
              <a16:creationId xmlns:a16="http://schemas.microsoft.com/office/drawing/2014/main" id="{7B5DFDAE-2AE8-48C9-9804-373FB0D2865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34" name="CuadroTexto 133">
          <a:extLst>
            <a:ext uri="{FF2B5EF4-FFF2-40B4-BE49-F238E27FC236}">
              <a16:creationId xmlns:a16="http://schemas.microsoft.com/office/drawing/2014/main" id="{C900422F-10DF-4CB3-8854-32380EE0DFB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35" name="CuadroTexto 134">
          <a:extLst>
            <a:ext uri="{FF2B5EF4-FFF2-40B4-BE49-F238E27FC236}">
              <a16:creationId xmlns:a16="http://schemas.microsoft.com/office/drawing/2014/main" id="{32273271-BF6C-4417-B71F-18A94E9E7C2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36" name="CuadroTexto 135">
          <a:extLst>
            <a:ext uri="{FF2B5EF4-FFF2-40B4-BE49-F238E27FC236}">
              <a16:creationId xmlns:a16="http://schemas.microsoft.com/office/drawing/2014/main" id="{FA553308-3A25-43AA-A5B4-B9D34E13DB3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37" name="CuadroTexto 136">
          <a:extLst>
            <a:ext uri="{FF2B5EF4-FFF2-40B4-BE49-F238E27FC236}">
              <a16:creationId xmlns:a16="http://schemas.microsoft.com/office/drawing/2014/main" id="{1035FF75-4A07-41EE-9026-ACE1F51CF76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38" name="CuadroTexto 137">
          <a:extLst>
            <a:ext uri="{FF2B5EF4-FFF2-40B4-BE49-F238E27FC236}">
              <a16:creationId xmlns:a16="http://schemas.microsoft.com/office/drawing/2014/main" id="{8FEA7408-C579-4568-A679-2B7226CEA1C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39" name="CuadroTexto 138">
          <a:extLst>
            <a:ext uri="{FF2B5EF4-FFF2-40B4-BE49-F238E27FC236}">
              <a16:creationId xmlns:a16="http://schemas.microsoft.com/office/drawing/2014/main" id="{E0EE9DBE-33A0-457D-8C29-7B3CFA0E413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40" name="CuadroTexto 139">
          <a:extLst>
            <a:ext uri="{FF2B5EF4-FFF2-40B4-BE49-F238E27FC236}">
              <a16:creationId xmlns:a16="http://schemas.microsoft.com/office/drawing/2014/main" id="{F96CFBEF-3E78-4C8D-AD3A-821D73EE843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41" name="CuadroTexto 140">
          <a:extLst>
            <a:ext uri="{FF2B5EF4-FFF2-40B4-BE49-F238E27FC236}">
              <a16:creationId xmlns:a16="http://schemas.microsoft.com/office/drawing/2014/main" id="{B3838BD5-75A5-46CA-94EC-EBC316868D9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42" name="CuadroTexto 141">
          <a:extLst>
            <a:ext uri="{FF2B5EF4-FFF2-40B4-BE49-F238E27FC236}">
              <a16:creationId xmlns:a16="http://schemas.microsoft.com/office/drawing/2014/main" id="{FD1FF0D6-D2E0-40BA-A396-C027C87608E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43" name="CuadroTexto 142">
          <a:extLst>
            <a:ext uri="{FF2B5EF4-FFF2-40B4-BE49-F238E27FC236}">
              <a16:creationId xmlns:a16="http://schemas.microsoft.com/office/drawing/2014/main" id="{6E2BEC5A-7B65-4BE7-894A-DA66D2E4F81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44" name="CuadroTexto 143">
          <a:extLst>
            <a:ext uri="{FF2B5EF4-FFF2-40B4-BE49-F238E27FC236}">
              <a16:creationId xmlns:a16="http://schemas.microsoft.com/office/drawing/2014/main" id="{034D90A5-3CE3-4BDF-9D74-138F8647C3D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45" name="CuadroTexto 144">
          <a:extLst>
            <a:ext uri="{FF2B5EF4-FFF2-40B4-BE49-F238E27FC236}">
              <a16:creationId xmlns:a16="http://schemas.microsoft.com/office/drawing/2014/main" id="{643EACD8-C371-4B56-AD92-EBCE2BC41EF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46" name="CuadroTexto 145">
          <a:extLst>
            <a:ext uri="{FF2B5EF4-FFF2-40B4-BE49-F238E27FC236}">
              <a16:creationId xmlns:a16="http://schemas.microsoft.com/office/drawing/2014/main" id="{4768CB5D-3094-4B69-8DD4-AC53EF1B355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47" name="CuadroTexto 146">
          <a:extLst>
            <a:ext uri="{FF2B5EF4-FFF2-40B4-BE49-F238E27FC236}">
              <a16:creationId xmlns:a16="http://schemas.microsoft.com/office/drawing/2014/main" id="{BD96CA8D-CC17-4714-941B-E1AF17DBF33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48" name="CuadroTexto 147">
          <a:extLst>
            <a:ext uri="{FF2B5EF4-FFF2-40B4-BE49-F238E27FC236}">
              <a16:creationId xmlns:a16="http://schemas.microsoft.com/office/drawing/2014/main" id="{3F53FF04-CAB3-4EC0-BE05-0D43B1B7682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49" name="CuadroTexto 148">
          <a:extLst>
            <a:ext uri="{FF2B5EF4-FFF2-40B4-BE49-F238E27FC236}">
              <a16:creationId xmlns:a16="http://schemas.microsoft.com/office/drawing/2014/main" id="{760EA11D-D5FE-4259-BBCB-BBF2A9FB97F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50" name="CuadroTexto 149">
          <a:extLst>
            <a:ext uri="{FF2B5EF4-FFF2-40B4-BE49-F238E27FC236}">
              <a16:creationId xmlns:a16="http://schemas.microsoft.com/office/drawing/2014/main" id="{0FAEC5F2-A667-45D1-9B83-7FDEB144CD7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51" name="CuadroTexto 150">
          <a:extLst>
            <a:ext uri="{FF2B5EF4-FFF2-40B4-BE49-F238E27FC236}">
              <a16:creationId xmlns:a16="http://schemas.microsoft.com/office/drawing/2014/main" id="{4C257641-2521-4243-9089-CD976C7761C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52" name="CuadroTexto 151">
          <a:extLst>
            <a:ext uri="{FF2B5EF4-FFF2-40B4-BE49-F238E27FC236}">
              <a16:creationId xmlns:a16="http://schemas.microsoft.com/office/drawing/2014/main" id="{7EDE4D13-8F0C-453E-8AE0-C06912FDC47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53" name="CuadroTexto 152">
          <a:extLst>
            <a:ext uri="{FF2B5EF4-FFF2-40B4-BE49-F238E27FC236}">
              <a16:creationId xmlns:a16="http://schemas.microsoft.com/office/drawing/2014/main" id="{BF750B8E-F94C-411A-BE49-10380AAABC5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54" name="CuadroTexto 153">
          <a:extLst>
            <a:ext uri="{FF2B5EF4-FFF2-40B4-BE49-F238E27FC236}">
              <a16:creationId xmlns:a16="http://schemas.microsoft.com/office/drawing/2014/main" id="{E1BAB87D-2486-4FEC-B79C-E8B8A3766DE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55" name="CuadroTexto 154">
          <a:extLst>
            <a:ext uri="{FF2B5EF4-FFF2-40B4-BE49-F238E27FC236}">
              <a16:creationId xmlns:a16="http://schemas.microsoft.com/office/drawing/2014/main" id="{252B2458-07C4-4147-B0C3-3FB9E581E41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56" name="CuadroTexto 155">
          <a:extLst>
            <a:ext uri="{FF2B5EF4-FFF2-40B4-BE49-F238E27FC236}">
              <a16:creationId xmlns:a16="http://schemas.microsoft.com/office/drawing/2014/main" id="{0B5333DD-F0C3-4A56-BA43-965087E3EE8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57" name="CuadroTexto 156">
          <a:extLst>
            <a:ext uri="{FF2B5EF4-FFF2-40B4-BE49-F238E27FC236}">
              <a16:creationId xmlns:a16="http://schemas.microsoft.com/office/drawing/2014/main" id="{ED3E72C4-346D-4607-A246-6314B74B52D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58" name="CuadroTexto 157">
          <a:extLst>
            <a:ext uri="{FF2B5EF4-FFF2-40B4-BE49-F238E27FC236}">
              <a16:creationId xmlns:a16="http://schemas.microsoft.com/office/drawing/2014/main" id="{8734698F-0E16-47F5-A6B5-B68972A7F84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59" name="CuadroTexto 158">
          <a:extLst>
            <a:ext uri="{FF2B5EF4-FFF2-40B4-BE49-F238E27FC236}">
              <a16:creationId xmlns:a16="http://schemas.microsoft.com/office/drawing/2014/main" id="{C87839FC-510F-4CA1-B5F9-6BEABE41D93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60" name="CuadroTexto 159">
          <a:extLst>
            <a:ext uri="{FF2B5EF4-FFF2-40B4-BE49-F238E27FC236}">
              <a16:creationId xmlns:a16="http://schemas.microsoft.com/office/drawing/2014/main" id="{BDCEE174-7F5A-477E-85BB-CD1AC861139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61" name="CuadroTexto 160">
          <a:extLst>
            <a:ext uri="{FF2B5EF4-FFF2-40B4-BE49-F238E27FC236}">
              <a16:creationId xmlns:a16="http://schemas.microsoft.com/office/drawing/2014/main" id="{4D5373E7-85B3-401E-AA56-996DDD56DD2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62" name="CuadroTexto 161">
          <a:extLst>
            <a:ext uri="{FF2B5EF4-FFF2-40B4-BE49-F238E27FC236}">
              <a16:creationId xmlns:a16="http://schemas.microsoft.com/office/drawing/2014/main" id="{8C420CD6-16AA-452A-BAEE-A6C6ABADA77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63" name="CuadroTexto 162">
          <a:extLst>
            <a:ext uri="{FF2B5EF4-FFF2-40B4-BE49-F238E27FC236}">
              <a16:creationId xmlns:a16="http://schemas.microsoft.com/office/drawing/2014/main" id="{7F8E4050-FC41-4828-A6A8-9A170829FEB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64" name="CuadroTexto 163">
          <a:extLst>
            <a:ext uri="{FF2B5EF4-FFF2-40B4-BE49-F238E27FC236}">
              <a16:creationId xmlns:a16="http://schemas.microsoft.com/office/drawing/2014/main" id="{30EA0CCE-2DFC-404C-9A34-90D5BC6B939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65" name="CuadroTexto 164">
          <a:extLst>
            <a:ext uri="{FF2B5EF4-FFF2-40B4-BE49-F238E27FC236}">
              <a16:creationId xmlns:a16="http://schemas.microsoft.com/office/drawing/2014/main" id="{722347CE-BD55-4D2C-8069-DD789DAB7EB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66" name="CuadroTexto 165">
          <a:extLst>
            <a:ext uri="{FF2B5EF4-FFF2-40B4-BE49-F238E27FC236}">
              <a16:creationId xmlns:a16="http://schemas.microsoft.com/office/drawing/2014/main" id="{883E6936-6C98-4198-9A00-BB04C234625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67" name="CuadroTexto 166">
          <a:extLst>
            <a:ext uri="{FF2B5EF4-FFF2-40B4-BE49-F238E27FC236}">
              <a16:creationId xmlns:a16="http://schemas.microsoft.com/office/drawing/2014/main" id="{1A1880DA-FB00-46D6-BDA0-8B5F99E0FD6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68" name="CuadroTexto 167">
          <a:extLst>
            <a:ext uri="{FF2B5EF4-FFF2-40B4-BE49-F238E27FC236}">
              <a16:creationId xmlns:a16="http://schemas.microsoft.com/office/drawing/2014/main" id="{063B46CF-AC85-4D99-8096-D0A060B2436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69" name="CuadroTexto 168">
          <a:extLst>
            <a:ext uri="{FF2B5EF4-FFF2-40B4-BE49-F238E27FC236}">
              <a16:creationId xmlns:a16="http://schemas.microsoft.com/office/drawing/2014/main" id="{4442AF6C-240E-4DA7-8A80-12B273E861C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70" name="CuadroTexto 169">
          <a:extLst>
            <a:ext uri="{FF2B5EF4-FFF2-40B4-BE49-F238E27FC236}">
              <a16:creationId xmlns:a16="http://schemas.microsoft.com/office/drawing/2014/main" id="{E044222F-F37E-4C8E-9CB4-2E74DF2D0A5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71" name="CuadroTexto 170">
          <a:extLst>
            <a:ext uri="{FF2B5EF4-FFF2-40B4-BE49-F238E27FC236}">
              <a16:creationId xmlns:a16="http://schemas.microsoft.com/office/drawing/2014/main" id="{DAFF195B-7814-42D1-9F75-425370C8A4B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72" name="CuadroTexto 171">
          <a:extLst>
            <a:ext uri="{FF2B5EF4-FFF2-40B4-BE49-F238E27FC236}">
              <a16:creationId xmlns:a16="http://schemas.microsoft.com/office/drawing/2014/main" id="{D3247868-F3B6-4DEB-9CBB-E4ACFAA941E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73" name="CuadroTexto 172">
          <a:extLst>
            <a:ext uri="{FF2B5EF4-FFF2-40B4-BE49-F238E27FC236}">
              <a16:creationId xmlns:a16="http://schemas.microsoft.com/office/drawing/2014/main" id="{2C268477-9B6A-4297-A7B1-D91DFF97CC3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74" name="CuadroTexto 173">
          <a:extLst>
            <a:ext uri="{FF2B5EF4-FFF2-40B4-BE49-F238E27FC236}">
              <a16:creationId xmlns:a16="http://schemas.microsoft.com/office/drawing/2014/main" id="{0B5C45CD-7972-4087-8E56-72401C211C6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75" name="CuadroTexto 174">
          <a:extLst>
            <a:ext uri="{FF2B5EF4-FFF2-40B4-BE49-F238E27FC236}">
              <a16:creationId xmlns:a16="http://schemas.microsoft.com/office/drawing/2014/main" id="{E420FACF-F922-4E50-9C97-88E5C9E7E2A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76" name="CuadroTexto 175">
          <a:extLst>
            <a:ext uri="{FF2B5EF4-FFF2-40B4-BE49-F238E27FC236}">
              <a16:creationId xmlns:a16="http://schemas.microsoft.com/office/drawing/2014/main" id="{B014D080-ED05-48EE-AA30-D98223922B7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77" name="CuadroTexto 176">
          <a:extLst>
            <a:ext uri="{FF2B5EF4-FFF2-40B4-BE49-F238E27FC236}">
              <a16:creationId xmlns:a16="http://schemas.microsoft.com/office/drawing/2014/main" id="{5B02AFB7-7F95-4312-BDF7-EFC3CCE2E9B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78" name="CuadroTexto 177">
          <a:extLst>
            <a:ext uri="{FF2B5EF4-FFF2-40B4-BE49-F238E27FC236}">
              <a16:creationId xmlns:a16="http://schemas.microsoft.com/office/drawing/2014/main" id="{6B0340C4-B146-45B8-81BE-267F2A5CFAB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79" name="CuadroTexto 178">
          <a:extLst>
            <a:ext uri="{FF2B5EF4-FFF2-40B4-BE49-F238E27FC236}">
              <a16:creationId xmlns:a16="http://schemas.microsoft.com/office/drawing/2014/main" id="{F0633370-89ED-40BC-869C-B2746D4C160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80" name="CuadroTexto 179">
          <a:extLst>
            <a:ext uri="{FF2B5EF4-FFF2-40B4-BE49-F238E27FC236}">
              <a16:creationId xmlns:a16="http://schemas.microsoft.com/office/drawing/2014/main" id="{BD6654BD-253B-4B3E-BA80-8EA223FB320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81" name="CuadroTexto 180">
          <a:extLst>
            <a:ext uri="{FF2B5EF4-FFF2-40B4-BE49-F238E27FC236}">
              <a16:creationId xmlns:a16="http://schemas.microsoft.com/office/drawing/2014/main" id="{4EBA201E-C5BE-4D80-BFD2-C75970444A9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82" name="CuadroTexto 181">
          <a:extLst>
            <a:ext uri="{FF2B5EF4-FFF2-40B4-BE49-F238E27FC236}">
              <a16:creationId xmlns:a16="http://schemas.microsoft.com/office/drawing/2014/main" id="{C61C30A7-347B-4783-A42B-9F12C7F8663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83" name="CuadroTexto 182">
          <a:extLst>
            <a:ext uri="{FF2B5EF4-FFF2-40B4-BE49-F238E27FC236}">
              <a16:creationId xmlns:a16="http://schemas.microsoft.com/office/drawing/2014/main" id="{28C98E73-C246-4371-B905-5352450FE56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84" name="CuadroTexto 183">
          <a:extLst>
            <a:ext uri="{FF2B5EF4-FFF2-40B4-BE49-F238E27FC236}">
              <a16:creationId xmlns:a16="http://schemas.microsoft.com/office/drawing/2014/main" id="{113E44E6-D67E-4C31-9562-889A1E09D62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85" name="CuadroTexto 184">
          <a:extLst>
            <a:ext uri="{FF2B5EF4-FFF2-40B4-BE49-F238E27FC236}">
              <a16:creationId xmlns:a16="http://schemas.microsoft.com/office/drawing/2014/main" id="{909D5821-9704-4EF0-A83D-E238ED233D4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86" name="CuadroTexto 185">
          <a:extLst>
            <a:ext uri="{FF2B5EF4-FFF2-40B4-BE49-F238E27FC236}">
              <a16:creationId xmlns:a16="http://schemas.microsoft.com/office/drawing/2014/main" id="{9A9B47F6-75AF-45B6-8174-C6D4F8DD184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87" name="CuadroTexto 186">
          <a:extLst>
            <a:ext uri="{FF2B5EF4-FFF2-40B4-BE49-F238E27FC236}">
              <a16:creationId xmlns:a16="http://schemas.microsoft.com/office/drawing/2014/main" id="{06EC4D76-3753-4E10-93C0-916B00BEFE9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88" name="CuadroTexto 187">
          <a:extLst>
            <a:ext uri="{FF2B5EF4-FFF2-40B4-BE49-F238E27FC236}">
              <a16:creationId xmlns:a16="http://schemas.microsoft.com/office/drawing/2014/main" id="{A28DAB16-4518-47ED-8279-0E73FEA58C0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89" name="CuadroTexto 188">
          <a:extLst>
            <a:ext uri="{FF2B5EF4-FFF2-40B4-BE49-F238E27FC236}">
              <a16:creationId xmlns:a16="http://schemas.microsoft.com/office/drawing/2014/main" id="{535EBB1A-1533-4BD2-B137-F801062DBB2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90" name="CuadroTexto 189">
          <a:extLst>
            <a:ext uri="{FF2B5EF4-FFF2-40B4-BE49-F238E27FC236}">
              <a16:creationId xmlns:a16="http://schemas.microsoft.com/office/drawing/2014/main" id="{89E750C9-5310-4A03-9035-FB7FEAC2D2D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91" name="CuadroTexto 190">
          <a:extLst>
            <a:ext uri="{FF2B5EF4-FFF2-40B4-BE49-F238E27FC236}">
              <a16:creationId xmlns:a16="http://schemas.microsoft.com/office/drawing/2014/main" id="{BCF478FD-5B11-42D9-8D07-C4295833376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92" name="CuadroTexto 191">
          <a:extLst>
            <a:ext uri="{FF2B5EF4-FFF2-40B4-BE49-F238E27FC236}">
              <a16:creationId xmlns:a16="http://schemas.microsoft.com/office/drawing/2014/main" id="{0007AD79-A1D6-452A-8C57-150355E2BB2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93" name="CuadroTexto 192">
          <a:extLst>
            <a:ext uri="{FF2B5EF4-FFF2-40B4-BE49-F238E27FC236}">
              <a16:creationId xmlns:a16="http://schemas.microsoft.com/office/drawing/2014/main" id="{C0AB3871-7F8D-4845-9E5B-6265201BE20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94" name="CuadroTexto 193">
          <a:extLst>
            <a:ext uri="{FF2B5EF4-FFF2-40B4-BE49-F238E27FC236}">
              <a16:creationId xmlns:a16="http://schemas.microsoft.com/office/drawing/2014/main" id="{A9ABD4E8-244C-4AE9-9512-DD1B6589553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95" name="CuadroTexto 194">
          <a:extLst>
            <a:ext uri="{FF2B5EF4-FFF2-40B4-BE49-F238E27FC236}">
              <a16:creationId xmlns:a16="http://schemas.microsoft.com/office/drawing/2014/main" id="{0EB653E4-1220-4FA9-9C63-7A4B9CDFE36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96" name="CuadroTexto 195">
          <a:extLst>
            <a:ext uri="{FF2B5EF4-FFF2-40B4-BE49-F238E27FC236}">
              <a16:creationId xmlns:a16="http://schemas.microsoft.com/office/drawing/2014/main" id="{2B157C9D-8C19-48E2-8601-91BC74E1B6A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97" name="CuadroTexto 196">
          <a:extLst>
            <a:ext uri="{FF2B5EF4-FFF2-40B4-BE49-F238E27FC236}">
              <a16:creationId xmlns:a16="http://schemas.microsoft.com/office/drawing/2014/main" id="{C15F3A40-13CA-47DA-9EE1-3A1ADB7A79D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98" name="CuadroTexto 197">
          <a:extLst>
            <a:ext uri="{FF2B5EF4-FFF2-40B4-BE49-F238E27FC236}">
              <a16:creationId xmlns:a16="http://schemas.microsoft.com/office/drawing/2014/main" id="{15E407F9-B9A1-4D7F-BDFF-13D5104E4F9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99" name="CuadroTexto 198">
          <a:extLst>
            <a:ext uri="{FF2B5EF4-FFF2-40B4-BE49-F238E27FC236}">
              <a16:creationId xmlns:a16="http://schemas.microsoft.com/office/drawing/2014/main" id="{03525D84-6E69-4DBF-B8D6-1407A5A860E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00" name="CuadroTexto 199">
          <a:extLst>
            <a:ext uri="{FF2B5EF4-FFF2-40B4-BE49-F238E27FC236}">
              <a16:creationId xmlns:a16="http://schemas.microsoft.com/office/drawing/2014/main" id="{0936A75D-1F68-46B8-92E0-E522474F988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01" name="CuadroTexto 200">
          <a:extLst>
            <a:ext uri="{FF2B5EF4-FFF2-40B4-BE49-F238E27FC236}">
              <a16:creationId xmlns:a16="http://schemas.microsoft.com/office/drawing/2014/main" id="{05ECB6DF-C08F-4881-A24B-CAA0161F33E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02" name="CuadroTexto 201">
          <a:extLst>
            <a:ext uri="{FF2B5EF4-FFF2-40B4-BE49-F238E27FC236}">
              <a16:creationId xmlns:a16="http://schemas.microsoft.com/office/drawing/2014/main" id="{19662654-3184-4953-95CF-A2CB9F7995D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03" name="CuadroTexto 202">
          <a:extLst>
            <a:ext uri="{FF2B5EF4-FFF2-40B4-BE49-F238E27FC236}">
              <a16:creationId xmlns:a16="http://schemas.microsoft.com/office/drawing/2014/main" id="{192BB17A-38A3-4232-B4A6-C8AAF2F21AA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04" name="CuadroTexto 203">
          <a:extLst>
            <a:ext uri="{FF2B5EF4-FFF2-40B4-BE49-F238E27FC236}">
              <a16:creationId xmlns:a16="http://schemas.microsoft.com/office/drawing/2014/main" id="{CA503F8E-076F-4B4C-BD21-9E5D471233E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05" name="CuadroTexto 204">
          <a:extLst>
            <a:ext uri="{FF2B5EF4-FFF2-40B4-BE49-F238E27FC236}">
              <a16:creationId xmlns:a16="http://schemas.microsoft.com/office/drawing/2014/main" id="{501D5D28-85D0-4C04-9744-D323EEEC7C2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06" name="CuadroTexto 205">
          <a:extLst>
            <a:ext uri="{FF2B5EF4-FFF2-40B4-BE49-F238E27FC236}">
              <a16:creationId xmlns:a16="http://schemas.microsoft.com/office/drawing/2014/main" id="{DB98B978-74FB-4233-8D71-DB2ACE2FD85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07" name="CuadroTexto 206">
          <a:extLst>
            <a:ext uri="{FF2B5EF4-FFF2-40B4-BE49-F238E27FC236}">
              <a16:creationId xmlns:a16="http://schemas.microsoft.com/office/drawing/2014/main" id="{21127E01-7840-465A-B06B-0EC10A4526F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08" name="CuadroTexto 207">
          <a:extLst>
            <a:ext uri="{FF2B5EF4-FFF2-40B4-BE49-F238E27FC236}">
              <a16:creationId xmlns:a16="http://schemas.microsoft.com/office/drawing/2014/main" id="{78E6F44D-E687-4E95-8061-3AD34D86CA9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09" name="CuadroTexto 208">
          <a:extLst>
            <a:ext uri="{FF2B5EF4-FFF2-40B4-BE49-F238E27FC236}">
              <a16:creationId xmlns:a16="http://schemas.microsoft.com/office/drawing/2014/main" id="{72C519BE-3026-43A3-83BD-2964E852275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10" name="CuadroTexto 209">
          <a:extLst>
            <a:ext uri="{FF2B5EF4-FFF2-40B4-BE49-F238E27FC236}">
              <a16:creationId xmlns:a16="http://schemas.microsoft.com/office/drawing/2014/main" id="{7E6051E0-0EA1-434D-B698-B0D25989A82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11" name="CuadroTexto 210">
          <a:extLst>
            <a:ext uri="{FF2B5EF4-FFF2-40B4-BE49-F238E27FC236}">
              <a16:creationId xmlns:a16="http://schemas.microsoft.com/office/drawing/2014/main" id="{3EAFF855-0EFD-4016-BB78-C9903C04DB3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12" name="CuadroTexto 211">
          <a:extLst>
            <a:ext uri="{FF2B5EF4-FFF2-40B4-BE49-F238E27FC236}">
              <a16:creationId xmlns:a16="http://schemas.microsoft.com/office/drawing/2014/main" id="{2D1DFA45-6F99-43C9-B39B-B08E0D3423E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13" name="CuadroTexto 212">
          <a:extLst>
            <a:ext uri="{FF2B5EF4-FFF2-40B4-BE49-F238E27FC236}">
              <a16:creationId xmlns:a16="http://schemas.microsoft.com/office/drawing/2014/main" id="{B48989B8-1A5A-4D49-9A21-424D739C65B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14" name="CuadroTexto 213">
          <a:extLst>
            <a:ext uri="{FF2B5EF4-FFF2-40B4-BE49-F238E27FC236}">
              <a16:creationId xmlns:a16="http://schemas.microsoft.com/office/drawing/2014/main" id="{959D1DD8-30BF-490D-A6D9-E900168E91E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15" name="CuadroTexto 214">
          <a:extLst>
            <a:ext uri="{FF2B5EF4-FFF2-40B4-BE49-F238E27FC236}">
              <a16:creationId xmlns:a16="http://schemas.microsoft.com/office/drawing/2014/main" id="{783E7A72-9E71-4EF2-B59B-18DEDE7FC70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16" name="CuadroTexto 215">
          <a:extLst>
            <a:ext uri="{FF2B5EF4-FFF2-40B4-BE49-F238E27FC236}">
              <a16:creationId xmlns:a16="http://schemas.microsoft.com/office/drawing/2014/main" id="{4EF5BC7C-6EB3-41CE-ADB3-B47B82CD25E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17" name="CuadroTexto 216">
          <a:extLst>
            <a:ext uri="{FF2B5EF4-FFF2-40B4-BE49-F238E27FC236}">
              <a16:creationId xmlns:a16="http://schemas.microsoft.com/office/drawing/2014/main" id="{AC2D3E49-C569-4C80-98E9-0E90DBF9E91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18" name="CuadroTexto 217">
          <a:extLst>
            <a:ext uri="{FF2B5EF4-FFF2-40B4-BE49-F238E27FC236}">
              <a16:creationId xmlns:a16="http://schemas.microsoft.com/office/drawing/2014/main" id="{C31D2E5E-BD64-43E1-914A-8C536CD8629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19" name="CuadroTexto 218">
          <a:extLst>
            <a:ext uri="{FF2B5EF4-FFF2-40B4-BE49-F238E27FC236}">
              <a16:creationId xmlns:a16="http://schemas.microsoft.com/office/drawing/2014/main" id="{013DB294-EF31-41AA-A182-00EC32EEEED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20" name="CuadroTexto 219">
          <a:extLst>
            <a:ext uri="{FF2B5EF4-FFF2-40B4-BE49-F238E27FC236}">
              <a16:creationId xmlns:a16="http://schemas.microsoft.com/office/drawing/2014/main" id="{AE298C95-2143-444D-9B7A-E4293CCDA23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21" name="CuadroTexto 220">
          <a:extLst>
            <a:ext uri="{FF2B5EF4-FFF2-40B4-BE49-F238E27FC236}">
              <a16:creationId xmlns:a16="http://schemas.microsoft.com/office/drawing/2014/main" id="{2F1C505C-CB1E-4C41-BBD8-D335A0A86FA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22" name="CuadroTexto 221">
          <a:extLst>
            <a:ext uri="{FF2B5EF4-FFF2-40B4-BE49-F238E27FC236}">
              <a16:creationId xmlns:a16="http://schemas.microsoft.com/office/drawing/2014/main" id="{2B13BB7C-382A-4D51-B0D3-9F7F8E8D24D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23" name="CuadroTexto 222">
          <a:extLst>
            <a:ext uri="{FF2B5EF4-FFF2-40B4-BE49-F238E27FC236}">
              <a16:creationId xmlns:a16="http://schemas.microsoft.com/office/drawing/2014/main" id="{58E48255-A358-416A-ACAD-368AD621FBC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24" name="CuadroTexto 223">
          <a:extLst>
            <a:ext uri="{FF2B5EF4-FFF2-40B4-BE49-F238E27FC236}">
              <a16:creationId xmlns:a16="http://schemas.microsoft.com/office/drawing/2014/main" id="{CBE75357-B719-4BF6-A798-9297DE2344D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25" name="CuadroTexto 224">
          <a:extLst>
            <a:ext uri="{FF2B5EF4-FFF2-40B4-BE49-F238E27FC236}">
              <a16:creationId xmlns:a16="http://schemas.microsoft.com/office/drawing/2014/main" id="{7C5BAB01-3B09-4F7C-89EA-26199963062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26" name="CuadroTexto 225">
          <a:extLst>
            <a:ext uri="{FF2B5EF4-FFF2-40B4-BE49-F238E27FC236}">
              <a16:creationId xmlns:a16="http://schemas.microsoft.com/office/drawing/2014/main" id="{4CF206B1-6544-4557-A32B-A014EA1F7E3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27" name="CuadroTexto 226">
          <a:extLst>
            <a:ext uri="{FF2B5EF4-FFF2-40B4-BE49-F238E27FC236}">
              <a16:creationId xmlns:a16="http://schemas.microsoft.com/office/drawing/2014/main" id="{40CD6853-13D0-4958-B367-B7B1FEDD5DF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28" name="CuadroTexto 227">
          <a:extLst>
            <a:ext uri="{FF2B5EF4-FFF2-40B4-BE49-F238E27FC236}">
              <a16:creationId xmlns:a16="http://schemas.microsoft.com/office/drawing/2014/main" id="{0E929D97-8096-44CD-A326-E866781B3A9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29" name="CuadroTexto 228">
          <a:extLst>
            <a:ext uri="{FF2B5EF4-FFF2-40B4-BE49-F238E27FC236}">
              <a16:creationId xmlns:a16="http://schemas.microsoft.com/office/drawing/2014/main" id="{61E1B48F-EA79-4E75-A449-FA6D9F6F5A5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30" name="CuadroTexto 229">
          <a:extLst>
            <a:ext uri="{FF2B5EF4-FFF2-40B4-BE49-F238E27FC236}">
              <a16:creationId xmlns:a16="http://schemas.microsoft.com/office/drawing/2014/main" id="{16FBE624-64A7-435A-9AF1-5D5C84E4B04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31" name="CuadroTexto 230">
          <a:extLst>
            <a:ext uri="{FF2B5EF4-FFF2-40B4-BE49-F238E27FC236}">
              <a16:creationId xmlns:a16="http://schemas.microsoft.com/office/drawing/2014/main" id="{8060A6D6-DB16-4526-A687-463D458EDDB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32" name="CuadroTexto 231">
          <a:extLst>
            <a:ext uri="{FF2B5EF4-FFF2-40B4-BE49-F238E27FC236}">
              <a16:creationId xmlns:a16="http://schemas.microsoft.com/office/drawing/2014/main" id="{C4B61A77-C380-40C7-B76A-88B58BDB3A0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33" name="CuadroTexto 232">
          <a:extLst>
            <a:ext uri="{FF2B5EF4-FFF2-40B4-BE49-F238E27FC236}">
              <a16:creationId xmlns:a16="http://schemas.microsoft.com/office/drawing/2014/main" id="{9DC274CA-21E2-4C17-888D-35D1831157F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34" name="CuadroTexto 233">
          <a:extLst>
            <a:ext uri="{FF2B5EF4-FFF2-40B4-BE49-F238E27FC236}">
              <a16:creationId xmlns:a16="http://schemas.microsoft.com/office/drawing/2014/main" id="{94A08D7D-7789-4FFE-87EF-7A2907A1193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35" name="CuadroTexto 234">
          <a:extLst>
            <a:ext uri="{FF2B5EF4-FFF2-40B4-BE49-F238E27FC236}">
              <a16:creationId xmlns:a16="http://schemas.microsoft.com/office/drawing/2014/main" id="{7995FFE6-1F87-4A70-A467-03947BAFB04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36" name="CuadroTexto 235">
          <a:extLst>
            <a:ext uri="{FF2B5EF4-FFF2-40B4-BE49-F238E27FC236}">
              <a16:creationId xmlns:a16="http://schemas.microsoft.com/office/drawing/2014/main" id="{B67965EE-A1A9-49F1-A526-848D722C529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37" name="CuadroTexto 236">
          <a:extLst>
            <a:ext uri="{FF2B5EF4-FFF2-40B4-BE49-F238E27FC236}">
              <a16:creationId xmlns:a16="http://schemas.microsoft.com/office/drawing/2014/main" id="{CA3209CC-1141-4632-81C4-2870FB06DB4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38" name="CuadroTexto 237">
          <a:extLst>
            <a:ext uri="{FF2B5EF4-FFF2-40B4-BE49-F238E27FC236}">
              <a16:creationId xmlns:a16="http://schemas.microsoft.com/office/drawing/2014/main" id="{2DCC4CCD-C26B-4FEC-9EED-165FD0C5C4A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39" name="CuadroTexto 238">
          <a:extLst>
            <a:ext uri="{FF2B5EF4-FFF2-40B4-BE49-F238E27FC236}">
              <a16:creationId xmlns:a16="http://schemas.microsoft.com/office/drawing/2014/main" id="{9F1A8B1E-851E-45CA-AB2C-4ECB540A060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40" name="CuadroTexto 239">
          <a:extLst>
            <a:ext uri="{FF2B5EF4-FFF2-40B4-BE49-F238E27FC236}">
              <a16:creationId xmlns:a16="http://schemas.microsoft.com/office/drawing/2014/main" id="{1696426F-A372-46F0-87F8-C81A35F91A3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41" name="CuadroTexto 240">
          <a:extLst>
            <a:ext uri="{FF2B5EF4-FFF2-40B4-BE49-F238E27FC236}">
              <a16:creationId xmlns:a16="http://schemas.microsoft.com/office/drawing/2014/main" id="{7219DD73-6735-46EC-BD2E-15BAFE3AA3F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42" name="CuadroTexto 241">
          <a:extLst>
            <a:ext uri="{FF2B5EF4-FFF2-40B4-BE49-F238E27FC236}">
              <a16:creationId xmlns:a16="http://schemas.microsoft.com/office/drawing/2014/main" id="{CD814330-69C5-48E9-A712-EE6951C5562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43" name="CuadroTexto 242">
          <a:extLst>
            <a:ext uri="{FF2B5EF4-FFF2-40B4-BE49-F238E27FC236}">
              <a16:creationId xmlns:a16="http://schemas.microsoft.com/office/drawing/2014/main" id="{7B1B2A8E-C4BD-4B00-8FCF-B8EAD138A6A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44" name="CuadroTexto 243">
          <a:extLst>
            <a:ext uri="{FF2B5EF4-FFF2-40B4-BE49-F238E27FC236}">
              <a16:creationId xmlns:a16="http://schemas.microsoft.com/office/drawing/2014/main" id="{EF3076A4-3401-4864-97C4-FAE95B197F7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45" name="CuadroTexto 244">
          <a:extLst>
            <a:ext uri="{FF2B5EF4-FFF2-40B4-BE49-F238E27FC236}">
              <a16:creationId xmlns:a16="http://schemas.microsoft.com/office/drawing/2014/main" id="{EDE91B19-10FF-4B5B-9F63-5184F388A82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46" name="CuadroTexto 245">
          <a:extLst>
            <a:ext uri="{FF2B5EF4-FFF2-40B4-BE49-F238E27FC236}">
              <a16:creationId xmlns:a16="http://schemas.microsoft.com/office/drawing/2014/main" id="{3342184B-30F0-438A-B7E8-F7B8B6B2217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47" name="CuadroTexto 246">
          <a:extLst>
            <a:ext uri="{FF2B5EF4-FFF2-40B4-BE49-F238E27FC236}">
              <a16:creationId xmlns:a16="http://schemas.microsoft.com/office/drawing/2014/main" id="{1574F5C0-5883-4322-B5CE-641E848B24A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48" name="CuadroTexto 247">
          <a:extLst>
            <a:ext uri="{FF2B5EF4-FFF2-40B4-BE49-F238E27FC236}">
              <a16:creationId xmlns:a16="http://schemas.microsoft.com/office/drawing/2014/main" id="{F6FF99F7-B91C-48B5-86BD-C45F39C853D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49" name="CuadroTexto 248">
          <a:extLst>
            <a:ext uri="{FF2B5EF4-FFF2-40B4-BE49-F238E27FC236}">
              <a16:creationId xmlns:a16="http://schemas.microsoft.com/office/drawing/2014/main" id="{5A4B7DED-F488-435C-9BDC-71834D54D52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50" name="CuadroTexto 249">
          <a:extLst>
            <a:ext uri="{FF2B5EF4-FFF2-40B4-BE49-F238E27FC236}">
              <a16:creationId xmlns:a16="http://schemas.microsoft.com/office/drawing/2014/main" id="{CAE54389-AC70-41CA-A5C4-16FAE1978D7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51" name="CuadroTexto 250">
          <a:extLst>
            <a:ext uri="{FF2B5EF4-FFF2-40B4-BE49-F238E27FC236}">
              <a16:creationId xmlns:a16="http://schemas.microsoft.com/office/drawing/2014/main" id="{509848A8-92C8-4C5E-8D4E-A34F8E9CBA5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52" name="CuadroTexto 251">
          <a:extLst>
            <a:ext uri="{FF2B5EF4-FFF2-40B4-BE49-F238E27FC236}">
              <a16:creationId xmlns:a16="http://schemas.microsoft.com/office/drawing/2014/main" id="{9EC5D4F3-C7EA-43D9-9D1F-4AEBB8AAE8A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53" name="CuadroTexto 252">
          <a:extLst>
            <a:ext uri="{FF2B5EF4-FFF2-40B4-BE49-F238E27FC236}">
              <a16:creationId xmlns:a16="http://schemas.microsoft.com/office/drawing/2014/main" id="{BCDDC7F9-C848-4FFB-A0F9-E3F25CB71EC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54" name="CuadroTexto 253">
          <a:extLst>
            <a:ext uri="{FF2B5EF4-FFF2-40B4-BE49-F238E27FC236}">
              <a16:creationId xmlns:a16="http://schemas.microsoft.com/office/drawing/2014/main" id="{A50BF6C4-BB81-4602-8ED9-0F42CB4133D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55" name="CuadroTexto 254">
          <a:extLst>
            <a:ext uri="{FF2B5EF4-FFF2-40B4-BE49-F238E27FC236}">
              <a16:creationId xmlns:a16="http://schemas.microsoft.com/office/drawing/2014/main" id="{E56144A1-CE2F-4C6A-90FE-F550E53A7A6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56" name="CuadroTexto 255">
          <a:extLst>
            <a:ext uri="{FF2B5EF4-FFF2-40B4-BE49-F238E27FC236}">
              <a16:creationId xmlns:a16="http://schemas.microsoft.com/office/drawing/2014/main" id="{B9B6D506-4D75-4AF0-B1DB-4D9E7EDE2C6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57" name="CuadroTexto 256">
          <a:extLst>
            <a:ext uri="{FF2B5EF4-FFF2-40B4-BE49-F238E27FC236}">
              <a16:creationId xmlns:a16="http://schemas.microsoft.com/office/drawing/2014/main" id="{06D7D0CE-813D-4111-B50F-D9CE9165591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58" name="CuadroTexto 257">
          <a:extLst>
            <a:ext uri="{FF2B5EF4-FFF2-40B4-BE49-F238E27FC236}">
              <a16:creationId xmlns:a16="http://schemas.microsoft.com/office/drawing/2014/main" id="{E7BDFC65-7981-4E08-81FF-6FDC9EA6628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59" name="CuadroTexto 258">
          <a:extLst>
            <a:ext uri="{FF2B5EF4-FFF2-40B4-BE49-F238E27FC236}">
              <a16:creationId xmlns:a16="http://schemas.microsoft.com/office/drawing/2014/main" id="{5DCD1AA5-2041-4AEB-850B-F5ED087C33C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60" name="CuadroTexto 259">
          <a:extLst>
            <a:ext uri="{FF2B5EF4-FFF2-40B4-BE49-F238E27FC236}">
              <a16:creationId xmlns:a16="http://schemas.microsoft.com/office/drawing/2014/main" id="{1BED130B-EEE5-4018-8D8E-FD10B56C119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61" name="CuadroTexto 260">
          <a:extLst>
            <a:ext uri="{FF2B5EF4-FFF2-40B4-BE49-F238E27FC236}">
              <a16:creationId xmlns:a16="http://schemas.microsoft.com/office/drawing/2014/main" id="{0EB19469-FCA5-42A4-85FA-FACDB54C6AB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62" name="CuadroTexto 261">
          <a:extLst>
            <a:ext uri="{FF2B5EF4-FFF2-40B4-BE49-F238E27FC236}">
              <a16:creationId xmlns:a16="http://schemas.microsoft.com/office/drawing/2014/main" id="{92EDFAEB-6D97-4626-BAD5-A24B881D95F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63" name="CuadroTexto 262">
          <a:extLst>
            <a:ext uri="{FF2B5EF4-FFF2-40B4-BE49-F238E27FC236}">
              <a16:creationId xmlns:a16="http://schemas.microsoft.com/office/drawing/2014/main" id="{C99E97CC-F3FB-40DD-B972-5815A95075B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64" name="CuadroTexto 263">
          <a:extLst>
            <a:ext uri="{FF2B5EF4-FFF2-40B4-BE49-F238E27FC236}">
              <a16:creationId xmlns:a16="http://schemas.microsoft.com/office/drawing/2014/main" id="{94A9F9A5-1EFB-4018-A815-F385D56FF80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65" name="CuadroTexto 264">
          <a:extLst>
            <a:ext uri="{FF2B5EF4-FFF2-40B4-BE49-F238E27FC236}">
              <a16:creationId xmlns:a16="http://schemas.microsoft.com/office/drawing/2014/main" id="{994BEFF3-5AEC-4A7B-94E1-3211FD97B38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66" name="CuadroTexto 265">
          <a:extLst>
            <a:ext uri="{FF2B5EF4-FFF2-40B4-BE49-F238E27FC236}">
              <a16:creationId xmlns:a16="http://schemas.microsoft.com/office/drawing/2014/main" id="{0949BFB9-96CC-4D4B-9F2F-1CCBC75E8C5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67" name="CuadroTexto 266">
          <a:extLst>
            <a:ext uri="{FF2B5EF4-FFF2-40B4-BE49-F238E27FC236}">
              <a16:creationId xmlns:a16="http://schemas.microsoft.com/office/drawing/2014/main" id="{4671B524-DA35-447C-BABB-BFD1E139BD8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68" name="CuadroTexto 267">
          <a:extLst>
            <a:ext uri="{FF2B5EF4-FFF2-40B4-BE49-F238E27FC236}">
              <a16:creationId xmlns:a16="http://schemas.microsoft.com/office/drawing/2014/main" id="{AC9C5574-D360-466B-A344-83141D8C430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69" name="CuadroTexto 268">
          <a:extLst>
            <a:ext uri="{FF2B5EF4-FFF2-40B4-BE49-F238E27FC236}">
              <a16:creationId xmlns:a16="http://schemas.microsoft.com/office/drawing/2014/main" id="{A4F14246-413E-4C33-8C52-106C4E4F3D5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70" name="CuadroTexto 269">
          <a:extLst>
            <a:ext uri="{FF2B5EF4-FFF2-40B4-BE49-F238E27FC236}">
              <a16:creationId xmlns:a16="http://schemas.microsoft.com/office/drawing/2014/main" id="{D6CFE4C2-CD9B-41C4-9437-19F32C05953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71" name="CuadroTexto 270">
          <a:extLst>
            <a:ext uri="{FF2B5EF4-FFF2-40B4-BE49-F238E27FC236}">
              <a16:creationId xmlns:a16="http://schemas.microsoft.com/office/drawing/2014/main" id="{807A2E54-E22D-4A2C-B09B-3A7E26E211D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72" name="CuadroTexto 271">
          <a:extLst>
            <a:ext uri="{FF2B5EF4-FFF2-40B4-BE49-F238E27FC236}">
              <a16:creationId xmlns:a16="http://schemas.microsoft.com/office/drawing/2014/main" id="{7107A5A6-20CE-4671-8B5B-C17FBFD48DC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73" name="CuadroTexto 272">
          <a:extLst>
            <a:ext uri="{FF2B5EF4-FFF2-40B4-BE49-F238E27FC236}">
              <a16:creationId xmlns:a16="http://schemas.microsoft.com/office/drawing/2014/main" id="{A1D0E85B-D6E8-4145-8759-533380BFE28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74" name="CuadroTexto 273">
          <a:extLst>
            <a:ext uri="{FF2B5EF4-FFF2-40B4-BE49-F238E27FC236}">
              <a16:creationId xmlns:a16="http://schemas.microsoft.com/office/drawing/2014/main" id="{2506A715-DC6C-47C5-8F1F-C9D3DF3E660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75" name="CuadroTexto 274">
          <a:extLst>
            <a:ext uri="{FF2B5EF4-FFF2-40B4-BE49-F238E27FC236}">
              <a16:creationId xmlns:a16="http://schemas.microsoft.com/office/drawing/2014/main" id="{E2046D60-9CA1-4D00-A219-725BA8AF00D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76" name="CuadroTexto 275">
          <a:extLst>
            <a:ext uri="{FF2B5EF4-FFF2-40B4-BE49-F238E27FC236}">
              <a16:creationId xmlns:a16="http://schemas.microsoft.com/office/drawing/2014/main" id="{03B83977-AC5C-44B6-965C-5DBAE438D3A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77" name="CuadroTexto 276">
          <a:extLst>
            <a:ext uri="{FF2B5EF4-FFF2-40B4-BE49-F238E27FC236}">
              <a16:creationId xmlns:a16="http://schemas.microsoft.com/office/drawing/2014/main" id="{E3BC3657-1381-4D4D-B70A-A6B4BCE7453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78" name="CuadroTexto 277">
          <a:extLst>
            <a:ext uri="{FF2B5EF4-FFF2-40B4-BE49-F238E27FC236}">
              <a16:creationId xmlns:a16="http://schemas.microsoft.com/office/drawing/2014/main" id="{70107F9E-8745-47B8-AEA7-80013A61C40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79" name="CuadroTexto 278">
          <a:extLst>
            <a:ext uri="{FF2B5EF4-FFF2-40B4-BE49-F238E27FC236}">
              <a16:creationId xmlns:a16="http://schemas.microsoft.com/office/drawing/2014/main" id="{D6BB076B-CEF6-4921-97AD-BD108546E10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80" name="CuadroTexto 279">
          <a:extLst>
            <a:ext uri="{FF2B5EF4-FFF2-40B4-BE49-F238E27FC236}">
              <a16:creationId xmlns:a16="http://schemas.microsoft.com/office/drawing/2014/main" id="{F3B07AFC-2EED-488B-95E8-7CF377061E8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81" name="CuadroTexto 280">
          <a:extLst>
            <a:ext uri="{FF2B5EF4-FFF2-40B4-BE49-F238E27FC236}">
              <a16:creationId xmlns:a16="http://schemas.microsoft.com/office/drawing/2014/main" id="{8FA354FF-0600-476B-A380-8D52CA9641D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82" name="CuadroTexto 281">
          <a:extLst>
            <a:ext uri="{FF2B5EF4-FFF2-40B4-BE49-F238E27FC236}">
              <a16:creationId xmlns:a16="http://schemas.microsoft.com/office/drawing/2014/main" id="{94F1CAFC-3BEF-44FC-97D5-FF664EB54F1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83" name="CuadroTexto 282">
          <a:extLst>
            <a:ext uri="{FF2B5EF4-FFF2-40B4-BE49-F238E27FC236}">
              <a16:creationId xmlns:a16="http://schemas.microsoft.com/office/drawing/2014/main" id="{17D0AE67-3DA0-48DA-AA29-CA6326C964B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84" name="CuadroTexto 283">
          <a:extLst>
            <a:ext uri="{FF2B5EF4-FFF2-40B4-BE49-F238E27FC236}">
              <a16:creationId xmlns:a16="http://schemas.microsoft.com/office/drawing/2014/main" id="{79784E0D-D986-4728-A96D-3A2A2EB3C9A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85" name="CuadroTexto 284">
          <a:extLst>
            <a:ext uri="{FF2B5EF4-FFF2-40B4-BE49-F238E27FC236}">
              <a16:creationId xmlns:a16="http://schemas.microsoft.com/office/drawing/2014/main" id="{1CD9A318-6B40-4281-AEC4-534085B5CD9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86" name="CuadroTexto 285">
          <a:extLst>
            <a:ext uri="{FF2B5EF4-FFF2-40B4-BE49-F238E27FC236}">
              <a16:creationId xmlns:a16="http://schemas.microsoft.com/office/drawing/2014/main" id="{B46D6BA4-1E69-4E04-AAD6-1E7A0004939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87" name="CuadroTexto 286">
          <a:extLst>
            <a:ext uri="{FF2B5EF4-FFF2-40B4-BE49-F238E27FC236}">
              <a16:creationId xmlns:a16="http://schemas.microsoft.com/office/drawing/2014/main" id="{85CFA31B-3C10-48E6-ACB2-6CEDDBD416B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88" name="CuadroTexto 287">
          <a:extLst>
            <a:ext uri="{FF2B5EF4-FFF2-40B4-BE49-F238E27FC236}">
              <a16:creationId xmlns:a16="http://schemas.microsoft.com/office/drawing/2014/main" id="{BEFCB7A7-B85A-4F76-9B52-4B1F52CD60B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89" name="CuadroTexto 288">
          <a:extLst>
            <a:ext uri="{FF2B5EF4-FFF2-40B4-BE49-F238E27FC236}">
              <a16:creationId xmlns:a16="http://schemas.microsoft.com/office/drawing/2014/main" id="{D49C15C0-DB2F-4605-8623-38C533C29CB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90" name="CuadroTexto 289">
          <a:extLst>
            <a:ext uri="{FF2B5EF4-FFF2-40B4-BE49-F238E27FC236}">
              <a16:creationId xmlns:a16="http://schemas.microsoft.com/office/drawing/2014/main" id="{E94CE83C-FD5D-4455-A28C-D2B40D1FBB6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91" name="CuadroTexto 290">
          <a:extLst>
            <a:ext uri="{FF2B5EF4-FFF2-40B4-BE49-F238E27FC236}">
              <a16:creationId xmlns:a16="http://schemas.microsoft.com/office/drawing/2014/main" id="{7CF5B27E-6EF8-4F81-9B7A-19A77C62E44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92" name="CuadroTexto 291">
          <a:extLst>
            <a:ext uri="{FF2B5EF4-FFF2-40B4-BE49-F238E27FC236}">
              <a16:creationId xmlns:a16="http://schemas.microsoft.com/office/drawing/2014/main" id="{E7768150-2C33-4EF8-94B0-AAEEDDF06FC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93" name="CuadroTexto 292">
          <a:extLst>
            <a:ext uri="{FF2B5EF4-FFF2-40B4-BE49-F238E27FC236}">
              <a16:creationId xmlns:a16="http://schemas.microsoft.com/office/drawing/2014/main" id="{30A1FED9-DD2D-4422-8F0E-EBC78AFAC82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94" name="CuadroTexto 293">
          <a:extLst>
            <a:ext uri="{FF2B5EF4-FFF2-40B4-BE49-F238E27FC236}">
              <a16:creationId xmlns:a16="http://schemas.microsoft.com/office/drawing/2014/main" id="{DD1C552D-B596-4C13-8B79-7C863209304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95" name="CuadroTexto 294">
          <a:extLst>
            <a:ext uri="{FF2B5EF4-FFF2-40B4-BE49-F238E27FC236}">
              <a16:creationId xmlns:a16="http://schemas.microsoft.com/office/drawing/2014/main" id="{C6D3E0FF-E756-4F46-A535-B514E651BBD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96" name="CuadroTexto 295">
          <a:extLst>
            <a:ext uri="{FF2B5EF4-FFF2-40B4-BE49-F238E27FC236}">
              <a16:creationId xmlns:a16="http://schemas.microsoft.com/office/drawing/2014/main" id="{4ED6A1B0-2DE5-4269-9D8D-02A5B9C4738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97" name="CuadroTexto 296">
          <a:extLst>
            <a:ext uri="{FF2B5EF4-FFF2-40B4-BE49-F238E27FC236}">
              <a16:creationId xmlns:a16="http://schemas.microsoft.com/office/drawing/2014/main" id="{30019B7C-F59B-43E8-B18A-95B7F21036D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98" name="CuadroTexto 297">
          <a:extLst>
            <a:ext uri="{FF2B5EF4-FFF2-40B4-BE49-F238E27FC236}">
              <a16:creationId xmlns:a16="http://schemas.microsoft.com/office/drawing/2014/main" id="{F51565A7-254C-499D-8EE7-D5137A5B831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299" name="CuadroTexto 298">
          <a:extLst>
            <a:ext uri="{FF2B5EF4-FFF2-40B4-BE49-F238E27FC236}">
              <a16:creationId xmlns:a16="http://schemas.microsoft.com/office/drawing/2014/main" id="{46468385-5AE6-4D84-9EFE-ACC43A93644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00" name="CuadroTexto 299">
          <a:extLst>
            <a:ext uri="{FF2B5EF4-FFF2-40B4-BE49-F238E27FC236}">
              <a16:creationId xmlns:a16="http://schemas.microsoft.com/office/drawing/2014/main" id="{3236AA2F-2CA1-4801-AA35-33BA9E8489D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01" name="CuadroTexto 300">
          <a:extLst>
            <a:ext uri="{FF2B5EF4-FFF2-40B4-BE49-F238E27FC236}">
              <a16:creationId xmlns:a16="http://schemas.microsoft.com/office/drawing/2014/main" id="{52234612-2346-47A6-878B-3E606E8D968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02" name="CuadroTexto 301">
          <a:extLst>
            <a:ext uri="{FF2B5EF4-FFF2-40B4-BE49-F238E27FC236}">
              <a16:creationId xmlns:a16="http://schemas.microsoft.com/office/drawing/2014/main" id="{DE2429B7-04F2-427B-92A0-14194219CCF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03" name="CuadroTexto 302">
          <a:extLst>
            <a:ext uri="{FF2B5EF4-FFF2-40B4-BE49-F238E27FC236}">
              <a16:creationId xmlns:a16="http://schemas.microsoft.com/office/drawing/2014/main" id="{DC643C58-D973-404D-BA55-B120E7CF195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04" name="CuadroTexto 303">
          <a:extLst>
            <a:ext uri="{FF2B5EF4-FFF2-40B4-BE49-F238E27FC236}">
              <a16:creationId xmlns:a16="http://schemas.microsoft.com/office/drawing/2014/main" id="{F2CAE075-EFDC-4936-936E-F1BBC435F37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05" name="CuadroTexto 304">
          <a:extLst>
            <a:ext uri="{FF2B5EF4-FFF2-40B4-BE49-F238E27FC236}">
              <a16:creationId xmlns:a16="http://schemas.microsoft.com/office/drawing/2014/main" id="{5B7F027D-52EE-4EAF-A428-717F5F76A4E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06" name="CuadroTexto 305">
          <a:extLst>
            <a:ext uri="{FF2B5EF4-FFF2-40B4-BE49-F238E27FC236}">
              <a16:creationId xmlns:a16="http://schemas.microsoft.com/office/drawing/2014/main" id="{F261ADFC-43B8-42DF-95C0-276F957F1DB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07" name="CuadroTexto 306">
          <a:extLst>
            <a:ext uri="{FF2B5EF4-FFF2-40B4-BE49-F238E27FC236}">
              <a16:creationId xmlns:a16="http://schemas.microsoft.com/office/drawing/2014/main" id="{A2A3961A-79F5-476E-B79E-2CC024EBFF9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08" name="CuadroTexto 307">
          <a:extLst>
            <a:ext uri="{FF2B5EF4-FFF2-40B4-BE49-F238E27FC236}">
              <a16:creationId xmlns:a16="http://schemas.microsoft.com/office/drawing/2014/main" id="{764DC1BD-EA5B-490A-94DE-954661251CF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09" name="CuadroTexto 308">
          <a:extLst>
            <a:ext uri="{FF2B5EF4-FFF2-40B4-BE49-F238E27FC236}">
              <a16:creationId xmlns:a16="http://schemas.microsoft.com/office/drawing/2014/main" id="{A0324566-6496-4A71-8CA8-8D8A0D0F1B8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10" name="CuadroTexto 309">
          <a:extLst>
            <a:ext uri="{FF2B5EF4-FFF2-40B4-BE49-F238E27FC236}">
              <a16:creationId xmlns:a16="http://schemas.microsoft.com/office/drawing/2014/main" id="{83930489-9EED-41BD-ADA9-3ED75A57532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11" name="CuadroTexto 310">
          <a:extLst>
            <a:ext uri="{FF2B5EF4-FFF2-40B4-BE49-F238E27FC236}">
              <a16:creationId xmlns:a16="http://schemas.microsoft.com/office/drawing/2014/main" id="{7E71293E-E107-4151-8558-8979F91ABAA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12" name="CuadroTexto 311">
          <a:extLst>
            <a:ext uri="{FF2B5EF4-FFF2-40B4-BE49-F238E27FC236}">
              <a16:creationId xmlns:a16="http://schemas.microsoft.com/office/drawing/2014/main" id="{11424B9B-597F-47B6-93D1-6CAACDD03C0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13" name="CuadroTexto 312">
          <a:extLst>
            <a:ext uri="{FF2B5EF4-FFF2-40B4-BE49-F238E27FC236}">
              <a16:creationId xmlns:a16="http://schemas.microsoft.com/office/drawing/2014/main" id="{20EC0A86-8FC7-4ED7-A28E-FFF8B12DCAC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14" name="CuadroTexto 313">
          <a:extLst>
            <a:ext uri="{FF2B5EF4-FFF2-40B4-BE49-F238E27FC236}">
              <a16:creationId xmlns:a16="http://schemas.microsoft.com/office/drawing/2014/main" id="{C66A51A2-366A-48B2-8355-FAABAEBC0F7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15" name="CuadroTexto 314">
          <a:extLst>
            <a:ext uri="{FF2B5EF4-FFF2-40B4-BE49-F238E27FC236}">
              <a16:creationId xmlns:a16="http://schemas.microsoft.com/office/drawing/2014/main" id="{551CE1D5-071B-4D02-871F-1CDF4C7ACCB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16" name="CuadroTexto 315">
          <a:extLst>
            <a:ext uri="{FF2B5EF4-FFF2-40B4-BE49-F238E27FC236}">
              <a16:creationId xmlns:a16="http://schemas.microsoft.com/office/drawing/2014/main" id="{CA419B61-3C43-4005-8ED3-3AA2ED4108C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17" name="CuadroTexto 316">
          <a:extLst>
            <a:ext uri="{FF2B5EF4-FFF2-40B4-BE49-F238E27FC236}">
              <a16:creationId xmlns:a16="http://schemas.microsoft.com/office/drawing/2014/main" id="{51D4F62D-A15E-4462-BA3E-9D07824C85D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18" name="CuadroTexto 317">
          <a:extLst>
            <a:ext uri="{FF2B5EF4-FFF2-40B4-BE49-F238E27FC236}">
              <a16:creationId xmlns:a16="http://schemas.microsoft.com/office/drawing/2014/main" id="{04F41584-2765-48CD-A2D4-BB1BE3B28D0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19" name="CuadroTexto 318">
          <a:extLst>
            <a:ext uri="{FF2B5EF4-FFF2-40B4-BE49-F238E27FC236}">
              <a16:creationId xmlns:a16="http://schemas.microsoft.com/office/drawing/2014/main" id="{70A79E65-C42C-4925-A627-16543C83643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20" name="CuadroTexto 319">
          <a:extLst>
            <a:ext uri="{FF2B5EF4-FFF2-40B4-BE49-F238E27FC236}">
              <a16:creationId xmlns:a16="http://schemas.microsoft.com/office/drawing/2014/main" id="{E4A9429A-E473-45B7-934E-365599C551B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21" name="CuadroTexto 320">
          <a:extLst>
            <a:ext uri="{FF2B5EF4-FFF2-40B4-BE49-F238E27FC236}">
              <a16:creationId xmlns:a16="http://schemas.microsoft.com/office/drawing/2014/main" id="{14BA1678-DD39-4D97-B264-C7F49FE6442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3</xdr:col>
      <xdr:colOff>0</xdr:colOff>
      <xdr:row>602</xdr:row>
      <xdr:rowOff>0</xdr:rowOff>
    </xdr:from>
    <xdr:ext cx="184731" cy="264560"/>
    <xdr:sp macro="" textlink="">
      <xdr:nvSpPr>
        <xdr:cNvPr id="322" name="CuadroTexto 321">
          <a:extLst>
            <a:ext uri="{FF2B5EF4-FFF2-40B4-BE49-F238E27FC236}">
              <a16:creationId xmlns:a16="http://schemas.microsoft.com/office/drawing/2014/main" id="{19281CB7-031F-4C3F-B005-6712969AD782}"/>
            </a:ext>
          </a:extLst>
        </xdr:cNvPr>
        <xdr:cNvSpPr txBox="1"/>
      </xdr:nvSpPr>
      <xdr:spPr>
        <a:xfrm>
          <a:off x="1271016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3</xdr:col>
      <xdr:colOff>0</xdr:colOff>
      <xdr:row>602</xdr:row>
      <xdr:rowOff>0</xdr:rowOff>
    </xdr:from>
    <xdr:ext cx="184731" cy="264560"/>
    <xdr:sp macro="" textlink="">
      <xdr:nvSpPr>
        <xdr:cNvPr id="323" name="CuadroTexto 322">
          <a:extLst>
            <a:ext uri="{FF2B5EF4-FFF2-40B4-BE49-F238E27FC236}">
              <a16:creationId xmlns:a16="http://schemas.microsoft.com/office/drawing/2014/main" id="{38AEB32E-1BF1-4191-8DCA-CD5685F342C2}"/>
            </a:ext>
          </a:extLst>
        </xdr:cNvPr>
        <xdr:cNvSpPr txBox="1"/>
      </xdr:nvSpPr>
      <xdr:spPr>
        <a:xfrm>
          <a:off x="1271016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3</xdr:col>
      <xdr:colOff>0</xdr:colOff>
      <xdr:row>602</xdr:row>
      <xdr:rowOff>0</xdr:rowOff>
    </xdr:from>
    <xdr:ext cx="184731" cy="264560"/>
    <xdr:sp macro="" textlink="">
      <xdr:nvSpPr>
        <xdr:cNvPr id="324" name="CuadroTexto 323">
          <a:extLst>
            <a:ext uri="{FF2B5EF4-FFF2-40B4-BE49-F238E27FC236}">
              <a16:creationId xmlns:a16="http://schemas.microsoft.com/office/drawing/2014/main" id="{10AF8C9D-521A-4078-A6A4-E783A6354087}"/>
            </a:ext>
          </a:extLst>
        </xdr:cNvPr>
        <xdr:cNvSpPr txBox="1"/>
      </xdr:nvSpPr>
      <xdr:spPr>
        <a:xfrm>
          <a:off x="1271016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3</xdr:col>
      <xdr:colOff>0</xdr:colOff>
      <xdr:row>602</xdr:row>
      <xdr:rowOff>0</xdr:rowOff>
    </xdr:from>
    <xdr:ext cx="184731" cy="264560"/>
    <xdr:sp macro="" textlink="">
      <xdr:nvSpPr>
        <xdr:cNvPr id="325" name="CuadroTexto 324">
          <a:extLst>
            <a:ext uri="{FF2B5EF4-FFF2-40B4-BE49-F238E27FC236}">
              <a16:creationId xmlns:a16="http://schemas.microsoft.com/office/drawing/2014/main" id="{045DADC5-A0BD-4C6F-843B-4BB956E893D8}"/>
            </a:ext>
          </a:extLst>
        </xdr:cNvPr>
        <xdr:cNvSpPr txBox="1"/>
      </xdr:nvSpPr>
      <xdr:spPr>
        <a:xfrm>
          <a:off x="1271016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3</xdr:col>
      <xdr:colOff>0</xdr:colOff>
      <xdr:row>602</xdr:row>
      <xdr:rowOff>0</xdr:rowOff>
    </xdr:from>
    <xdr:ext cx="184731" cy="264560"/>
    <xdr:sp macro="" textlink="">
      <xdr:nvSpPr>
        <xdr:cNvPr id="326" name="CuadroTexto 325">
          <a:extLst>
            <a:ext uri="{FF2B5EF4-FFF2-40B4-BE49-F238E27FC236}">
              <a16:creationId xmlns:a16="http://schemas.microsoft.com/office/drawing/2014/main" id="{92A5F522-FFD8-479D-8307-32C9D473D6C1}"/>
            </a:ext>
          </a:extLst>
        </xdr:cNvPr>
        <xdr:cNvSpPr txBox="1"/>
      </xdr:nvSpPr>
      <xdr:spPr>
        <a:xfrm>
          <a:off x="1271016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3</xdr:col>
      <xdr:colOff>0</xdr:colOff>
      <xdr:row>602</xdr:row>
      <xdr:rowOff>0</xdr:rowOff>
    </xdr:from>
    <xdr:ext cx="184731" cy="264560"/>
    <xdr:sp macro="" textlink="">
      <xdr:nvSpPr>
        <xdr:cNvPr id="327" name="CuadroTexto 326">
          <a:extLst>
            <a:ext uri="{FF2B5EF4-FFF2-40B4-BE49-F238E27FC236}">
              <a16:creationId xmlns:a16="http://schemas.microsoft.com/office/drawing/2014/main" id="{77CD2EA0-8520-4A1F-89A1-7582F3BEBA05}"/>
            </a:ext>
          </a:extLst>
        </xdr:cNvPr>
        <xdr:cNvSpPr txBox="1"/>
      </xdr:nvSpPr>
      <xdr:spPr>
        <a:xfrm>
          <a:off x="1271016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3</xdr:col>
      <xdr:colOff>0</xdr:colOff>
      <xdr:row>602</xdr:row>
      <xdr:rowOff>0</xdr:rowOff>
    </xdr:from>
    <xdr:ext cx="184731" cy="264560"/>
    <xdr:sp macro="" textlink="">
      <xdr:nvSpPr>
        <xdr:cNvPr id="328" name="CuadroTexto 327">
          <a:extLst>
            <a:ext uri="{FF2B5EF4-FFF2-40B4-BE49-F238E27FC236}">
              <a16:creationId xmlns:a16="http://schemas.microsoft.com/office/drawing/2014/main" id="{9BFA820B-1F4F-45F9-BE5E-EBEA727BEA6F}"/>
            </a:ext>
          </a:extLst>
        </xdr:cNvPr>
        <xdr:cNvSpPr txBox="1"/>
      </xdr:nvSpPr>
      <xdr:spPr>
        <a:xfrm>
          <a:off x="1271016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3</xdr:col>
      <xdr:colOff>0</xdr:colOff>
      <xdr:row>602</xdr:row>
      <xdr:rowOff>0</xdr:rowOff>
    </xdr:from>
    <xdr:ext cx="184731" cy="264560"/>
    <xdr:sp macro="" textlink="">
      <xdr:nvSpPr>
        <xdr:cNvPr id="329" name="CuadroTexto 328">
          <a:extLst>
            <a:ext uri="{FF2B5EF4-FFF2-40B4-BE49-F238E27FC236}">
              <a16:creationId xmlns:a16="http://schemas.microsoft.com/office/drawing/2014/main" id="{0E9CF67C-43B8-4E74-857F-0D12A0E6A47D}"/>
            </a:ext>
          </a:extLst>
        </xdr:cNvPr>
        <xdr:cNvSpPr txBox="1"/>
      </xdr:nvSpPr>
      <xdr:spPr>
        <a:xfrm>
          <a:off x="1271016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30" name="CuadroTexto 329">
          <a:extLst>
            <a:ext uri="{FF2B5EF4-FFF2-40B4-BE49-F238E27FC236}">
              <a16:creationId xmlns:a16="http://schemas.microsoft.com/office/drawing/2014/main" id="{B3E19169-232A-4CDE-989F-9C124C27319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31" name="CuadroTexto 330">
          <a:extLst>
            <a:ext uri="{FF2B5EF4-FFF2-40B4-BE49-F238E27FC236}">
              <a16:creationId xmlns:a16="http://schemas.microsoft.com/office/drawing/2014/main" id="{55E47ACA-B073-48CE-A22F-32A3BA3F475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32" name="CuadroTexto 331">
          <a:extLst>
            <a:ext uri="{FF2B5EF4-FFF2-40B4-BE49-F238E27FC236}">
              <a16:creationId xmlns:a16="http://schemas.microsoft.com/office/drawing/2014/main" id="{EEB020FA-EEF9-490A-947B-09AA36EECCD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33" name="CuadroTexto 332">
          <a:extLst>
            <a:ext uri="{FF2B5EF4-FFF2-40B4-BE49-F238E27FC236}">
              <a16:creationId xmlns:a16="http://schemas.microsoft.com/office/drawing/2014/main" id="{6A4D2176-EFC2-41AE-B827-18759DA48C6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34" name="CuadroTexto 333">
          <a:extLst>
            <a:ext uri="{FF2B5EF4-FFF2-40B4-BE49-F238E27FC236}">
              <a16:creationId xmlns:a16="http://schemas.microsoft.com/office/drawing/2014/main" id="{0237A294-DAE6-4219-9DB6-1559B73732F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35" name="CuadroTexto 334">
          <a:extLst>
            <a:ext uri="{FF2B5EF4-FFF2-40B4-BE49-F238E27FC236}">
              <a16:creationId xmlns:a16="http://schemas.microsoft.com/office/drawing/2014/main" id="{91DE295F-B964-47F9-8080-19850038349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36" name="CuadroTexto 335">
          <a:extLst>
            <a:ext uri="{FF2B5EF4-FFF2-40B4-BE49-F238E27FC236}">
              <a16:creationId xmlns:a16="http://schemas.microsoft.com/office/drawing/2014/main" id="{9BC8C4FC-A633-4281-A560-3431218C515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37" name="CuadroTexto 336">
          <a:extLst>
            <a:ext uri="{FF2B5EF4-FFF2-40B4-BE49-F238E27FC236}">
              <a16:creationId xmlns:a16="http://schemas.microsoft.com/office/drawing/2014/main" id="{4563191A-9C2F-4ABE-85A4-7C17323DADA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38" name="CuadroTexto 337">
          <a:extLst>
            <a:ext uri="{FF2B5EF4-FFF2-40B4-BE49-F238E27FC236}">
              <a16:creationId xmlns:a16="http://schemas.microsoft.com/office/drawing/2014/main" id="{5C07AD1D-FEB7-4D77-9707-FC4E28611B7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39" name="CuadroTexto 338">
          <a:extLst>
            <a:ext uri="{FF2B5EF4-FFF2-40B4-BE49-F238E27FC236}">
              <a16:creationId xmlns:a16="http://schemas.microsoft.com/office/drawing/2014/main" id="{3FCAC606-1DDB-4C0D-9478-5C9A9D19BB0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40" name="CuadroTexto 339">
          <a:extLst>
            <a:ext uri="{FF2B5EF4-FFF2-40B4-BE49-F238E27FC236}">
              <a16:creationId xmlns:a16="http://schemas.microsoft.com/office/drawing/2014/main" id="{DDD09B2E-D06F-4A45-A062-F9A223BAB18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41" name="CuadroTexto 340">
          <a:extLst>
            <a:ext uri="{FF2B5EF4-FFF2-40B4-BE49-F238E27FC236}">
              <a16:creationId xmlns:a16="http://schemas.microsoft.com/office/drawing/2014/main" id="{35C752AC-40B1-484E-80A8-3ABD69C54E2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42" name="CuadroTexto 341">
          <a:extLst>
            <a:ext uri="{FF2B5EF4-FFF2-40B4-BE49-F238E27FC236}">
              <a16:creationId xmlns:a16="http://schemas.microsoft.com/office/drawing/2014/main" id="{7068D49D-AE73-49C1-AFC3-601D1EF8A6C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43" name="CuadroTexto 342">
          <a:extLst>
            <a:ext uri="{FF2B5EF4-FFF2-40B4-BE49-F238E27FC236}">
              <a16:creationId xmlns:a16="http://schemas.microsoft.com/office/drawing/2014/main" id="{B9DFBEEE-C187-4FFB-9425-5B3B11FECFD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44" name="CuadroTexto 343">
          <a:extLst>
            <a:ext uri="{FF2B5EF4-FFF2-40B4-BE49-F238E27FC236}">
              <a16:creationId xmlns:a16="http://schemas.microsoft.com/office/drawing/2014/main" id="{77B7E4D9-CCD6-4491-A0F2-787DCBC39FE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45" name="CuadroTexto 344">
          <a:extLst>
            <a:ext uri="{FF2B5EF4-FFF2-40B4-BE49-F238E27FC236}">
              <a16:creationId xmlns:a16="http://schemas.microsoft.com/office/drawing/2014/main" id="{91DC7273-E677-47EA-A618-0432B901F80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46" name="CuadroTexto 345">
          <a:extLst>
            <a:ext uri="{FF2B5EF4-FFF2-40B4-BE49-F238E27FC236}">
              <a16:creationId xmlns:a16="http://schemas.microsoft.com/office/drawing/2014/main" id="{92A6F72E-CFB7-41A4-9BCD-53A86A7B50F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47" name="CuadroTexto 346">
          <a:extLst>
            <a:ext uri="{FF2B5EF4-FFF2-40B4-BE49-F238E27FC236}">
              <a16:creationId xmlns:a16="http://schemas.microsoft.com/office/drawing/2014/main" id="{1B3CDE71-7834-4186-8712-763A3C53C32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48" name="CuadroTexto 347">
          <a:extLst>
            <a:ext uri="{FF2B5EF4-FFF2-40B4-BE49-F238E27FC236}">
              <a16:creationId xmlns:a16="http://schemas.microsoft.com/office/drawing/2014/main" id="{155AEDCB-CA57-46AB-89A4-59FDC2B56C4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49" name="CuadroTexto 348">
          <a:extLst>
            <a:ext uri="{FF2B5EF4-FFF2-40B4-BE49-F238E27FC236}">
              <a16:creationId xmlns:a16="http://schemas.microsoft.com/office/drawing/2014/main" id="{F243C570-8637-4967-9C9E-DB93BD2BB27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50" name="CuadroTexto 349">
          <a:extLst>
            <a:ext uri="{FF2B5EF4-FFF2-40B4-BE49-F238E27FC236}">
              <a16:creationId xmlns:a16="http://schemas.microsoft.com/office/drawing/2014/main" id="{AB22CCBD-CDB7-47C1-973D-716540AAAF3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51" name="CuadroTexto 350">
          <a:extLst>
            <a:ext uri="{FF2B5EF4-FFF2-40B4-BE49-F238E27FC236}">
              <a16:creationId xmlns:a16="http://schemas.microsoft.com/office/drawing/2014/main" id="{B4960D24-6039-40A3-9FA3-5ADD4517E87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52" name="CuadroTexto 351">
          <a:extLst>
            <a:ext uri="{FF2B5EF4-FFF2-40B4-BE49-F238E27FC236}">
              <a16:creationId xmlns:a16="http://schemas.microsoft.com/office/drawing/2014/main" id="{77548C2B-CA72-4FC5-B215-241B4FB46BC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53" name="CuadroTexto 352">
          <a:extLst>
            <a:ext uri="{FF2B5EF4-FFF2-40B4-BE49-F238E27FC236}">
              <a16:creationId xmlns:a16="http://schemas.microsoft.com/office/drawing/2014/main" id="{1C6F6302-8698-4C73-AD44-8B352FDE97F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54" name="CuadroTexto 353">
          <a:extLst>
            <a:ext uri="{FF2B5EF4-FFF2-40B4-BE49-F238E27FC236}">
              <a16:creationId xmlns:a16="http://schemas.microsoft.com/office/drawing/2014/main" id="{F13C3F2A-7CFA-430B-8AB1-D97BD901FBB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55" name="CuadroTexto 354">
          <a:extLst>
            <a:ext uri="{FF2B5EF4-FFF2-40B4-BE49-F238E27FC236}">
              <a16:creationId xmlns:a16="http://schemas.microsoft.com/office/drawing/2014/main" id="{EDA825FF-D55C-4C37-97FE-EB0B837ABDC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56" name="CuadroTexto 355">
          <a:extLst>
            <a:ext uri="{FF2B5EF4-FFF2-40B4-BE49-F238E27FC236}">
              <a16:creationId xmlns:a16="http://schemas.microsoft.com/office/drawing/2014/main" id="{A1CB8708-78A3-45BD-A25E-4CD602E9064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57" name="CuadroTexto 356">
          <a:extLst>
            <a:ext uri="{FF2B5EF4-FFF2-40B4-BE49-F238E27FC236}">
              <a16:creationId xmlns:a16="http://schemas.microsoft.com/office/drawing/2014/main" id="{13CABA59-41A6-419A-9E2E-F7801C2222D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58" name="CuadroTexto 357">
          <a:extLst>
            <a:ext uri="{FF2B5EF4-FFF2-40B4-BE49-F238E27FC236}">
              <a16:creationId xmlns:a16="http://schemas.microsoft.com/office/drawing/2014/main" id="{B4E70859-5747-4AB7-8076-0280D1511F9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59" name="CuadroTexto 358">
          <a:extLst>
            <a:ext uri="{FF2B5EF4-FFF2-40B4-BE49-F238E27FC236}">
              <a16:creationId xmlns:a16="http://schemas.microsoft.com/office/drawing/2014/main" id="{43BAD213-6783-444E-BCD9-DEDD702DC25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60" name="CuadroTexto 359">
          <a:extLst>
            <a:ext uri="{FF2B5EF4-FFF2-40B4-BE49-F238E27FC236}">
              <a16:creationId xmlns:a16="http://schemas.microsoft.com/office/drawing/2014/main" id="{A80F05EB-9979-4F0F-A3A5-480347CF39E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61" name="CuadroTexto 360">
          <a:extLst>
            <a:ext uri="{FF2B5EF4-FFF2-40B4-BE49-F238E27FC236}">
              <a16:creationId xmlns:a16="http://schemas.microsoft.com/office/drawing/2014/main" id="{2A4044E1-971F-4750-889D-382D85215C9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62" name="CuadroTexto 361">
          <a:extLst>
            <a:ext uri="{FF2B5EF4-FFF2-40B4-BE49-F238E27FC236}">
              <a16:creationId xmlns:a16="http://schemas.microsoft.com/office/drawing/2014/main" id="{271D36F8-398F-468F-8189-41808E221FD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63" name="CuadroTexto 362">
          <a:extLst>
            <a:ext uri="{FF2B5EF4-FFF2-40B4-BE49-F238E27FC236}">
              <a16:creationId xmlns:a16="http://schemas.microsoft.com/office/drawing/2014/main" id="{791AED27-2BCC-48F9-B2CE-9F31B21658B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64" name="CuadroTexto 363">
          <a:extLst>
            <a:ext uri="{FF2B5EF4-FFF2-40B4-BE49-F238E27FC236}">
              <a16:creationId xmlns:a16="http://schemas.microsoft.com/office/drawing/2014/main" id="{0EEC966A-7A44-45B1-914E-24DCFCE91BD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65" name="CuadroTexto 364">
          <a:extLst>
            <a:ext uri="{FF2B5EF4-FFF2-40B4-BE49-F238E27FC236}">
              <a16:creationId xmlns:a16="http://schemas.microsoft.com/office/drawing/2014/main" id="{DF56660B-3E74-4B14-ACE3-D06D8F48C90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66" name="CuadroTexto 365">
          <a:extLst>
            <a:ext uri="{FF2B5EF4-FFF2-40B4-BE49-F238E27FC236}">
              <a16:creationId xmlns:a16="http://schemas.microsoft.com/office/drawing/2014/main" id="{F82B9F84-3AE1-449A-854C-9BA2641A0D1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67" name="CuadroTexto 366">
          <a:extLst>
            <a:ext uri="{FF2B5EF4-FFF2-40B4-BE49-F238E27FC236}">
              <a16:creationId xmlns:a16="http://schemas.microsoft.com/office/drawing/2014/main" id="{E035432E-0427-4C7C-8F2B-68FBB212BE3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68" name="CuadroTexto 367">
          <a:extLst>
            <a:ext uri="{FF2B5EF4-FFF2-40B4-BE49-F238E27FC236}">
              <a16:creationId xmlns:a16="http://schemas.microsoft.com/office/drawing/2014/main" id="{AF043D91-DAC1-4FB3-B027-68A5A867699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69" name="CuadroTexto 368">
          <a:extLst>
            <a:ext uri="{FF2B5EF4-FFF2-40B4-BE49-F238E27FC236}">
              <a16:creationId xmlns:a16="http://schemas.microsoft.com/office/drawing/2014/main" id="{FFB80C60-F067-4997-A093-52502632D4B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70" name="CuadroTexto 369">
          <a:extLst>
            <a:ext uri="{FF2B5EF4-FFF2-40B4-BE49-F238E27FC236}">
              <a16:creationId xmlns:a16="http://schemas.microsoft.com/office/drawing/2014/main" id="{D1EA1E21-4E9E-4C1C-B153-56C794645C5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71" name="CuadroTexto 370">
          <a:extLst>
            <a:ext uri="{FF2B5EF4-FFF2-40B4-BE49-F238E27FC236}">
              <a16:creationId xmlns:a16="http://schemas.microsoft.com/office/drawing/2014/main" id="{8A692CBD-220A-4BC1-AB6C-8CBD7483437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72" name="CuadroTexto 371">
          <a:extLst>
            <a:ext uri="{FF2B5EF4-FFF2-40B4-BE49-F238E27FC236}">
              <a16:creationId xmlns:a16="http://schemas.microsoft.com/office/drawing/2014/main" id="{78E6E3C8-B9E6-41DE-83E4-E89E4F9B085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73" name="CuadroTexto 372">
          <a:extLst>
            <a:ext uri="{FF2B5EF4-FFF2-40B4-BE49-F238E27FC236}">
              <a16:creationId xmlns:a16="http://schemas.microsoft.com/office/drawing/2014/main" id="{3FB65CE8-671E-4556-8AF3-531B8E14703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74" name="CuadroTexto 373">
          <a:extLst>
            <a:ext uri="{FF2B5EF4-FFF2-40B4-BE49-F238E27FC236}">
              <a16:creationId xmlns:a16="http://schemas.microsoft.com/office/drawing/2014/main" id="{BFEFF14A-0499-44B5-996C-AE40C9ED344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75" name="CuadroTexto 374">
          <a:extLst>
            <a:ext uri="{FF2B5EF4-FFF2-40B4-BE49-F238E27FC236}">
              <a16:creationId xmlns:a16="http://schemas.microsoft.com/office/drawing/2014/main" id="{9838156B-6600-4617-AFEC-681477F1C98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76" name="CuadroTexto 375">
          <a:extLst>
            <a:ext uri="{FF2B5EF4-FFF2-40B4-BE49-F238E27FC236}">
              <a16:creationId xmlns:a16="http://schemas.microsoft.com/office/drawing/2014/main" id="{1D788934-D697-4AC9-A1CD-3B8C2CF7504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77" name="CuadroTexto 376">
          <a:extLst>
            <a:ext uri="{FF2B5EF4-FFF2-40B4-BE49-F238E27FC236}">
              <a16:creationId xmlns:a16="http://schemas.microsoft.com/office/drawing/2014/main" id="{A648592A-7728-4724-BDA5-7102FBFA3D4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78" name="CuadroTexto 377">
          <a:extLst>
            <a:ext uri="{FF2B5EF4-FFF2-40B4-BE49-F238E27FC236}">
              <a16:creationId xmlns:a16="http://schemas.microsoft.com/office/drawing/2014/main" id="{11530792-5AFF-4390-933A-84FB1854325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79" name="CuadroTexto 378">
          <a:extLst>
            <a:ext uri="{FF2B5EF4-FFF2-40B4-BE49-F238E27FC236}">
              <a16:creationId xmlns:a16="http://schemas.microsoft.com/office/drawing/2014/main" id="{8EC07899-5CCF-4D05-95A8-52A65453007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80" name="CuadroTexto 379">
          <a:extLst>
            <a:ext uri="{FF2B5EF4-FFF2-40B4-BE49-F238E27FC236}">
              <a16:creationId xmlns:a16="http://schemas.microsoft.com/office/drawing/2014/main" id="{04B3CE82-A5C8-4C7A-995C-537C8FCAF3A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81" name="CuadroTexto 380">
          <a:extLst>
            <a:ext uri="{FF2B5EF4-FFF2-40B4-BE49-F238E27FC236}">
              <a16:creationId xmlns:a16="http://schemas.microsoft.com/office/drawing/2014/main" id="{4FA52473-2197-498C-9684-054699D080D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82" name="CuadroTexto 381">
          <a:extLst>
            <a:ext uri="{FF2B5EF4-FFF2-40B4-BE49-F238E27FC236}">
              <a16:creationId xmlns:a16="http://schemas.microsoft.com/office/drawing/2014/main" id="{B5A78AC5-8A3A-4927-A867-5EC93EF0235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83" name="CuadroTexto 382">
          <a:extLst>
            <a:ext uri="{FF2B5EF4-FFF2-40B4-BE49-F238E27FC236}">
              <a16:creationId xmlns:a16="http://schemas.microsoft.com/office/drawing/2014/main" id="{5D47BB81-987E-46BB-8B80-7222F1EC3CD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84" name="CuadroTexto 383">
          <a:extLst>
            <a:ext uri="{FF2B5EF4-FFF2-40B4-BE49-F238E27FC236}">
              <a16:creationId xmlns:a16="http://schemas.microsoft.com/office/drawing/2014/main" id="{EACABB4E-CA1C-4DCA-89E2-365146A63C7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85" name="CuadroTexto 384">
          <a:extLst>
            <a:ext uri="{FF2B5EF4-FFF2-40B4-BE49-F238E27FC236}">
              <a16:creationId xmlns:a16="http://schemas.microsoft.com/office/drawing/2014/main" id="{F9F9E42B-E6E8-411C-8F2D-4C4E290E72B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86" name="CuadroTexto 385">
          <a:extLst>
            <a:ext uri="{FF2B5EF4-FFF2-40B4-BE49-F238E27FC236}">
              <a16:creationId xmlns:a16="http://schemas.microsoft.com/office/drawing/2014/main" id="{269CF3ED-8091-46FB-BF0A-9C5B4EBF7C1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87" name="CuadroTexto 386">
          <a:extLst>
            <a:ext uri="{FF2B5EF4-FFF2-40B4-BE49-F238E27FC236}">
              <a16:creationId xmlns:a16="http://schemas.microsoft.com/office/drawing/2014/main" id="{0EADE7F8-A2C4-44A9-99AB-9BACFDFE73A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88" name="CuadroTexto 387">
          <a:extLst>
            <a:ext uri="{FF2B5EF4-FFF2-40B4-BE49-F238E27FC236}">
              <a16:creationId xmlns:a16="http://schemas.microsoft.com/office/drawing/2014/main" id="{5F1B3193-D6E5-42CE-A3C0-CF2C35A4CE1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89" name="CuadroTexto 388">
          <a:extLst>
            <a:ext uri="{FF2B5EF4-FFF2-40B4-BE49-F238E27FC236}">
              <a16:creationId xmlns:a16="http://schemas.microsoft.com/office/drawing/2014/main" id="{05D7B2F4-19F2-4CAB-AA11-38B73567523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90" name="CuadroTexto 389">
          <a:extLst>
            <a:ext uri="{FF2B5EF4-FFF2-40B4-BE49-F238E27FC236}">
              <a16:creationId xmlns:a16="http://schemas.microsoft.com/office/drawing/2014/main" id="{A326E625-F184-4543-AEAD-464C0EB118F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91" name="CuadroTexto 390">
          <a:extLst>
            <a:ext uri="{FF2B5EF4-FFF2-40B4-BE49-F238E27FC236}">
              <a16:creationId xmlns:a16="http://schemas.microsoft.com/office/drawing/2014/main" id="{9E0BBB2D-67A3-4D01-A185-63932E043DC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92" name="CuadroTexto 391">
          <a:extLst>
            <a:ext uri="{FF2B5EF4-FFF2-40B4-BE49-F238E27FC236}">
              <a16:creationId xmlns:a16="http://schemas.microsoft.com/office/drawing/2014/main" id="{5A42CAA5-5FAB-4D3C-AD47-8C89FF77F15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93" name="CuadroTexto 392">
          <a:extLst>
            <a:ext uri="{FF2B5EF4-FFF2-40B4-BE49-F238E27FC236}">
              <a16:creationId xmlns:a16="http://schemas.microsoft.com/office/drawing/2014/main" id="{1FE77700-5249-45F3-887D-B9CC4D47D3E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94" name="CuadroTexto 393">
          <a:extLst>
            <a:ext uri="{FF2B5EF4-FFF2-40B4-BE49-F238E27FC236}">
              <a16:creationId xmlns:a16="http://schemas.microsoft.com/office/drawing/2014/main" id="{5AD0353D-04C5-480B-ABDC-3377015C408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95" name="CuadroTexto 394">
          <a:extLst>
            <a:ext uri="{FF2B5EF4-FFF2-40B4-BE49-F238E27FC236}">
              <a16:creationId xmlns:a16="http://schemas.microsoft.com/office/drawing/2014/main" id="{BEF0887F-3874-4E95-8CAC-6794F9B1562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96" name="CuadroTexto 395">
          <a:extLst>
            <a:ext uri="{FF2B5EF4-FFF2-40B4-BE49-F238E27FC236}">
              <a16:creationId xmlns:a16="http://schemas.microsoft.com/office/drawing/2014/main" id="{FE7EEECD-8277-4989-99E5-E71D5AC9F88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97" name="CuadroTexto 396">
          <a:extLst>
            <a:ext uri="{FF2B5EF4-FFF2-40B4-BE49-F238E27FC236}">
              <a16:creationId xmlns:a16="http://schemas.microsoft.com/office/drawing/2014/main" id="{885C392B-D728-4446-9E88-929E404EC0D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98" name="CuadroTexto 397">
          <a:extLst>
            <a:ext uri="{FF2B5EF4-FFF2-40B4-BE49-F238E27FC236}">
              <a16:creationId xmlns:a16="http://schemas.microsoft.com/office/drawing/2014/main" id="{56BB44FB-D154-45C0-B13B-7994300C253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399" name="CuadroTexto 398">
          <a:extLst>
            <a:ext uri="{FF2B5EF4-FFF2-40B4-BE49-F238E27FC236}">
              <a16:creationId xmlns:a16="http://schemas.microsoft.com/office/drawing/2014/main" id="{FF065F5A-5A8D-4EDC-A93A-02EBEE83E78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00" name="CuadroTexto 399">
          <a:extLst>
            <a:ext uri="{FF2B5EF4-FFF2-40B4-BE49-F238E27FC236}">
              <a16:creationId xmlns:a16="http://schemas.microsoft.com/office/drawing/2014/main" id="{919B86AD-B467-4707-89C7-8B24FB9B604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01" name="CuadroTexto 400">
          <a:extLst>
            <a:ext uri="{FF2B5EF4-FFF2-40B4-BE49-F238E27FC236}">
              <a16:creationId xmlns:a16="http://schemas.microsoft.com/office/drawing/2014/main" id="{492D53DD-B97C-4FE0-A795-B9104E43EE5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02" name="CuadroTexto 401">
          <a:extLst>
            <a:ext uri="{FF2B5EF4-FFF2-40B4-BE49-F238E27FC236}">
              <a16:creationId xmlns:a16="http://schemas.microsoft.com/office/drawing/2014/main" id="{A4283052-D14F-4031-A843-88EAA26FDC5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03" name="CuadroTexto 402">
          <a:extLst>
            <a:ext uri="{FF2B5EF4-FFF2-40B4-BE49-F238E27FC236}">
              <a16:creationId xmlns:a16="http://schemas.microsoft.com/office/drawing/2014/main" id="{0DCA6F4A-8ECD-44A3-A0F1-7FBADE7CE7C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04" name="CuadroTexto 403">
          <a:extLst>
            <a:ext uri="{FF2B5EF4-FFF2-40B4-BE49-F238E27FC236}">
              <a16:creationId xmlns:a16="http://schemas.microsoft.com/office/drawing/2014/main" id="{C4B902F7-8CB4-4228-875A-3602556CC45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05" name="CuadroTexto 404">
          <a:extLst>
            <a:ext uri="{FF2B5EF4-FFF2-40B4-BE49-F238E27FC236}">
              <a16:creationId xmlns:a16="http://schemas.microsoft.com/office/drawing/2014/main" id="{A6661AF7-1B15-4CD7-9986-7099AC018E8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06" name="CuadroTexto 405">
          <a:extLst>
            <a:ext uri="{FF2B5EF4-FFF2-40B4-BE49-F238E27FC236}">
              <a16:creationId xmlns:a16="http://schemas.microsoft.com/office/drawing/2014/main" id="{90E632BA-2F43-4AF5-A6FD-0B631A2656B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07" name="CuadroTexto 406">
          <a:extLst>
            <a:ext uri="{FF2B5EF4-FFF2-40B4-BE49-F238E27FC236}">
              <a16:creationId xmlns:a16="http://schemas.microsoft.com/office/drawing/2014/main" id="{69E34481-0C6A-4CF4-8890-50AD87A1107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08" name="CuadroTexto 407">
          <a:extLst>
            <a:ext uri="{FF2B5EF4-FFF2-40B4-BE49-F238E27FC236}">
              <a16:creationId xmlns:a16="http://schemas.microsoft.com/office/drawing/2014/main" id="{2A68B009-56AE-4EF9-B805-C00807A7AEB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09" name="CuadroTexto 408">
          <a:extLst>
            <a:ext uri="{FF2B5EF4-FFF2-40B4-BE49-F238E27FC236}">
              <a16:creationId xmlns:a16="http://schemas.microsoft.com/office/drawing/2014/main" id="{B171D7C0-5CC9-4334-9582-3A90757CB9A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10" name="CuadroTexto 409">
          <a:extLst>
            <a:ext uri="{FF2B5EF4-FFF2-40B4-BE49-F238E27FC236}">
              <a16:creationId xmlns:a16="http://schemas.microsoft.com/office/drawing/2014/main" id="{63EF181C-D475-435A-9CAE-28D462B2344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11" name="CuadroTexto 410">
          <a:extLst>
            <a:ext uri="{FF2B5EF4-FFF2-40B4-BE49-F238E27FC236}">
              <a16:creationId xmlns:a16="http://schemas.microsoft.com/office/drawing/2014/main" id="{262D3952-684C-42A6-8054-0B0BDF24CF1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12" name="CuadroTexto 411">
          <a:extLst>
            <a:ext uri="{FF2B5EF4-FFF2-40B4-BE49-F238E27FC236}">
              <a16:creationId xmlns:a16="http://schemas.microsoft.com/office/drawing/2014/main" id="{4A040EC7-91F2-4581-B806-AE42ED6D321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13" name="CuadroTexto 412">
          <a:extLst>
            <a:ext uri="{FF2B5EF4-FFF2-40B4-BE49-F238E27FC236}">
              <a16:creationId xmlns:a16="http://schemas.microsoft.com/office/drawing/2014/main" id="{C7233ADB-4537-4F51-83BB-163AE462700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14" name="CuadroTexto 413">
          <a:extLst>
            <a:ext uri="{FF2B5EF4-FFF2-40B4-BE49-F238E27FC236}">
              <a16:creationId xmlns:a16="http://schemas.microsoft.com/office/drawing/2014/main" id="{DE086D69-F267-4F86-A813-80105B44286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15" name="CuadroTexto 414">
          <a:extLst>
            <a:ext uri="{FF2B5EF4-FFF2-40B4-BE49-F238E27FC236}">
              <a16:creationId xmlns:a16="http://schemas.microsoft.com/office/drawing/2014/main" id="{DEFB8671-A4ED-4C7E-BC1A-A839AA9C417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16" name="CuadroTexto 415">
          <a:extLst>
            <a:ext uri="{FF2B5EF4-FFF2-40B4-BE49-F238E27FC236}">
              <a16:creationId xmlns:a16="http://schemas.microsoft.com/office/drawing/2014/main" id="{418152CC-D24B-475B-9485-81A9E3CE8DC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17" name="CuadroTexto 416">
          <a:extLst>
            <a:ext uri="{FF2B5EF4-FFF2-40B4-BE49-F238E27FC236}">
              <a16:creationId xmlns:a16="http://schemas.microsoft.com/office/drawing/2014/main" id="{93706CB7-2F22-405E-B493-82E1BACECFC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18" name="CuadroTexto 417">
          <a:extLst>
            <a:ext uri="{FF2B5EF4-FFF2-40B4-BE49-F238E27FC236}">
              <a16:creationId xmlns:a16="http://schemas.microsoft.com/office/drawing/2014/main" id="{68C0FB4F-59DB-475C-8B03-7338B8CC8FE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19" name="CuadroTexto 418">
          <a:extLst>
            <a:ext uri="{FF2B5EF4-FFF2-40B4-BE49-F238E27FC236}">
              <a16:creationId xmlns:a16="http://schemas.microsoft.com/office/drawing/2014/main" id="{E33EE607-ABAC-442F-ACFB-20934F0943C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20" name="CuadroTexto 419">
          <a:extLst>
            <a:ext uri="{FF2B5EF4-FFF2-40B4-BE49-F238E27FC236}">
              <a16:creationId xmlns:a16="http://schemas.microsoft.com/office/drawing/2014/main" id="{4F523E87-7546-4DD7-B5BF-43CB6BDD3B6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21" name="CuadroTexto 420">
          <a:extLst>
            <a:ext uri="{FF2B5EF4-FFF2-40B4-BE49-F238E27FC236}">
              <a16:creationId xmlns:a16="http://schemas.microsoft.com/office/drawing/2014/main" id="{F7B50A19-3F26-4304-99B8-6D8828C7C85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22" name="CuadroTexto 421">
          <a:extLst>
            <a:ext uri="{FF2B5EF4-FFF2-40B4-BE49-F238E27FC236}">
              <a16:creationId xmlns:a16="http://schemas.microsoft.com/office/drawing/2014/main" id="{001D8F86-F3CE-4BA6-A615-EA4D82E7E32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23" name="CuadroTexto 422">
          <a:extLst>
            <a:ext uri="{FF2B5EF4-FFF2-40B4-BE49-F238E27FC236}">
              <a16:creationId xmlns:a16="http://schemas.microsoft.com/office/drawing/2014/main" id="{810A3F33-D5C3-43AC-A16A-F4BD0AFF3CC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24" name="CuadroTexto 423">
          <a:extLst>
            <a:ext uri="{FF2B5EF4-FFF2-40B4-BE49-F238E27FC236}">
              <a16:creationId xmlns:a16="http://schemas.microsoft.com/office/drawing/2014/main" id="{D12D5E49-3503-4111-93D5-FACDCEAD43D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25" name="CuadroTexto 424">
          <a:extLst>
            <a:ext uri="{FF2B5EF4-FFF2-40B4-BE49-F238E27FC236}">
              <a16:creationId xmlns:a16="http://schemas.microsoft.com/office/drawing/2014/main" id="{A047CE47-D473-4BE8-A349-CBB11310E7A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26" name="CuadroTexto 425">
          <a:extLst>
            <a:ext uri="{FF2B5EF4-FFF2-40B4-BE49-F238E27FC236}">
              <a16:creationId xmlns:a16="http://schemas.microsoft.com/office/drawing/2014/main" id="{CB417044-ED05-448C-BD07-05151FB9B2A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27" name="CuadroTexto 426">
          <a:extLst>
            <a:ext uri="{FF2B5EF4-FFF2-40B4-BE49-F238E27FC236}">
              <a16:creationId xmlns:a16="http://schemas.microsoft.com/office/drawing/2014/main" id="{9334A635-CDCD-4929-B450-75BDD2D2467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28" name="CuadroTexto 427">
          <a:extLst>
            <a:ext uri="{FF2B5EF4-FFF2-40B4-BE49-F238E27FC236}">
              <a16:creationId xmlns:a16="http://schemas.microsoft.com/office/drawing/2014/main" id="{21557D96-7D14-4A3A-974D-3963E5FFFF9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29" name="CuadroTexto 428">
          <a:extLst>
            <a:ext uri="{FF2B5EF4-FFF2-40B4-BE49-F238E27FC236}">
              <a16:creationId xmlns:a16="http://schemas.microsoft.com/office/drawing/2014/main" id="{5018AE93-EBD2-4F93-B204-DD941CCDFBD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30" name="CuadroTexto 429">
          <a:extLst>
            <a:ext uri="{FF2B5EF4-FFF2-40B4-BE49-F238E27FC236}">
              <a16:creationId xmlns:a16="http://schemas.microsoft.com/office/drawing/2014/main" id="{513998DF-E136-40D6-B071-62B0048E036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31" name="CuadroTexto 430">
          <a:extLst>
            <a:ext uri="{FF2B5EF4-FFF2-40B4-BE49-F238E27FC236}">
              <a16:creationId xmlns:a16="http://schemas.microsoft.com/office/drawing/2014/main" id="{84153073-7960-4951-A666-A77AD91CE52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32" name="CuadroTexto 431">
          <a:extLst>
            <a:ext uri="{FF2B5EF4-FFF2-40B4-BE49-F238E27FC236}">
              <a16:creationId xmlns:a16="http://schemas.microsoft.com/office/drawing/2014/main" id="{EE5341A7-1B13-4AD5-81AF-E80543356EC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33" name="CuadroTexto 432">
          <a:extLst>
            <a:ext uri="{FF2B5EF4-FFF2-40B4-BE49-F238E27FC236}">
              <a16:creationId xmlns:a16="http://schemas.microsoft.com/office/drawing/2014/main" id="{09408A0F-59C4-4208-AB3F-66A40D04275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34" name="CuadroTexto 433">
          <a:extLst>
            <a:ext uri="{FF2B5EF4-FFF2-40B4-BE49-F238E27FC236}">
              <a16:creationId xmlns:a16="http://schemas.microsoft.com/office/drawing/2014/main" id="{789EC9CA-BE8C-4DA5-880B-44F2D1DE986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35" name="CuadroTexto 434">
          <a:extLst>
            <a:ext uri="{FF2B5EF4-FFF2-40B4-BE49-F238E27FC236}">
              <a16:creationId xmlns:a16="http://schemas.microsoft.com/office/drawing/2014/main" id="{948AFD1B-26AB-48B8-AD3F-CD758AC4416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36" name="CuadroTexto 435">
          <a:extLst>
            <a:ext uri="{FF2B5EF4-FFF2-40B4-BE49-F238E27FC236}">
              <a16:creationId xmlns:a16="http://schemas.microsoft.com/office/drawing/2014/main" id="{96A3068A-1C8A-4517-8596-37DC76309F3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37" name="CuadroTexto 436">
          <a:extLst>
            <a:ext uri="{FF2B5EF4-FFF2-40B4-BE49-F238E27FC236}">
              <a16:creationId xmlns:a16="http://schemas.microsoft.com/office/drawing/2014/main" id="{1BD7DEEF-1C9B-496B-B844-C1E0B7219AB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38" name="CuadroTexto 437">
          <a:extLst>
            <a:ext uri="{FF2B5EF4-FFF2-40B4-BE49-F238E27FC236}">
              <a16:creationId xmlns:a16="http://schemas.microsoft.com/office/drawing/2014/main" id="{51CACEFA-D12B-4AF0-B045-58C3F6CC200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39" name="CuadroTexto 438">
          <a:extLst>
            <a:ext uri="{FF2B5EF4-FFF2-40B4-BE49-F238E27FC236}">
              <a16:creationId xmlns:a16="http://schemas.microsoft.com/office/drawing/2014/main" id="{384C1651-3C5B-4B01-962C-4DB17FEC1E7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40" name="CuadroTexto 439">
          <a:extLst>
            <a:ext uri="{FF2B5EF4-FFF2-40B4-BE49-F238E27FC236}">
              <a16:creationId xmlns:a16="http://schemas.microsoft.com/office/drawing/2014/main" id="{CB6B11FE-0EFB-4428-94E1-E8B939FA9A6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41" name="CuadroTexto 440">
          <a:extLst>
            <a:ext uri="{FF2B5EF4-FFF2-40B4-BE49-F238E27FC236}">
              <a16:creationId xmlns:a16="http://schemas.microsoft.com/office/drawing/2014/main" id="{B1F75E10-E051-4530-9EAB-4721394925B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42" name="CuadroTexto 441">
          <a:extLst>
            <a:ext uri="{FF2B5EF4-FFF2-40B4-BE49-F238E27FC236}">
              <a16:creationId xmlns:a16="http://schemas.microsoft.com/office/drawing/2014/main" id="{594A3F29-852B-4886-9740-DA3F2688430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43" name="CuadroTexto 442">
          <a:extLst>
            <a:ext uri="{FF2B5EF4-FFF2-40B4-BE49-F238E27FC236}">
              <a16:creationId xmlns:a16="http://schemas.microsoft.com/office/drawing/2014/main" id="{BE20EF16-E1BB-4150-8538-F40556D6F46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44" name="CuadroTexto 443">
          <a:extLst>
            <a:ext uri="{FF2B5EF4-FFF2-40B4-BE49-F238E27FC236}">
              <a16:creationId xmlns:a16="http://schemas.microsoft.com/office/drawing/2014/main" id="{37EE347C-9DFE-4A4B-9559-4188055F611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45" name="CuadroTexto 444">
          <a:extLst>
            <a:ext uri="{FF2B5EF4-FFF2-40B4-BE49-F238E27FC236}">
              <a16:creationId xmlns:a16="http://schemas.microsoft.com/office/drawing/2014/main" id="{624AF92A-3A76-443F-9BF2-A500705C182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46" name="CuadroTexto 445">
          <a:extLst>
            <a:ext uri="{FF2B5EF4-FFF2-40B4-BE49-F238E27FC236}">
              <a16:creationId xmlns:a16="http://schemas.microsoft.com/office/drawing/2014/main" id="{9E1044B6-6878-4477-A814-A4BFFBC572C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47" name="CuadroTexto 446">
          <a:extLst>
            <a:ext uri="{FF2B5EF4-FFF2-40B4-BE49-F238E27FC236}">
              <a16:creationId xmlns:a16="http://schemas.microsoft.com/office/drawing/2014/main" id="{6AECB691-67CD-477A-8546-23EE6A01314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48" name="CuadroTexto 447">
          <a:extLst>
            <a:ext uri="{FF2B5EF4-FFF2-40B4-BE49-F238E27FC236}">
              <a16:creationId xmlns:a16="http://schemas.microsoft.com/office/drawing/2014/main" id="{534601C1-AB8B-4911-A139-44C620ED4BF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49" name="CuadroTexto 448">
          <a:extLst>
            <a:ext uri="{FF2B5EF4-FFF2-40B4-BE49-F238E27FC236}">
              <a16:creationId xmlns:a16="http://schemas.microsoft.com/office/drawing/2014/main" id="{F3E35E38-5986-4E6F-A341-57DC673A946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50" name="CuadroTexto 449">
          <a:extLst>
            <a:ext uri="{FF2B5EF4-FFF2-40B4-BE49-F238E27FC236}">
              <a16:creationId xmlns:a16="http://schemas.microsoft.com/office/drawing/2014/main" id="{DD639416-0F07-415F-A961-1ACDB6B7BB0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51" name="CuadroTexto 450">
          <a:extLst>
            <a:ext uri="{FF2B5EF4-FFF2-40B4-BE49-F238E27FC236}">
              <a16:creationId xmlns:a16="http://schemas.microsoft.com/office/drawing/2014/main" id="{170004D2-2A43-4C5A-B83B-6B78E8E7428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52" name="CuadroTexto 451">
          <a:extLst>
            <a:ext uri="{FF2B5EF4-FFF2-40B4-BE49-F238E27FC236}">
              <a16:creationId xmlns:a16="http://schemas.microsoft.com/office/drawing/2014/main" id="{A86117BB-1822-4DD2-A55F-1A8FC56DBB9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53" name="CuadroTexto 452">
          <a:extLst>
            <a:ext uri="{FF2B5EF4-FFF2-40B4-BE49-F238E27FC236}">
              <a16:creationId xmlns:a16="http://schemas.microsoft.com/office/drawing/2014/main" id="{602D7C54-4D80-47E4-B22B-6086A9C771E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54" name="CuadroTexto 453">
          <a:extLst>
            <a:ext uri="{FF2B5EF4-FFF2-40B4-BE49-F238E27FC236}">
              <a16:creationId xmlns:a16="http://schemas.microsoft.com/office/drawing/2014/main" id="{E3A8D869-49ED-4C2A-8E78-4453A3C6E39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55" name="CuadroTexto 454">
          <a:extLst>
            <a:ext uri="{FF2B5EF4-FFF2-40B4-BE49-F238E27FC236}">
              <a16:creationId xmlns:a16="http://schemas.microsoft.com/office/drawing/2014/main" id="{9261C5FD-EFAB-47C7-AC00-EC8C7009D4F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56" name="CuadroTexto 455">
          <a:extLst>
            <a:ext uri="{FF2B5EF4-FFF2-40B4-BE49-F238E27FC236}">
              <a16:creationId xmlns:a16="http://schemas.microsoft.com/office/drawing/2014/main" id="{D393683E-C27D-42F0-965C-4B47AF61BF9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57" name="CuadroTexto 456">
          <a:extLst>
            <a:ext uri="{FF2B5EF4-FFF2-40B4-BE49-F238E27FC236}">
              <a16:creationId xmlns:a16="http://schemas.microsoft.com/office/drawing/2014/main" id="{EA937AF5-DB57-4A8F-86C8-21B2B1A5247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58" name="CuadroTexto 457">
          <a:extLst>
            <a:ext uri="{FF2B5EF4-FFF2-40B4-BE49-F238E27FC236}">
              <a16:creationId xmlns:a16="http://schemas.microsoft.com/office/drawing/2014/main" id="{43821C1E-59D1-4AF0-B457-A956853161E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59" name="CuadroTexto 458">
          <a:extLst>
            <a:ext uri="{FF2B5EF4-FFF2-40B4-BE49-F238E27FC236}">
              <a16:creationId xmlns:a16="http://schemas.microsoft.com/office/drawing/2014/main" id="{51FB1E33-DC79-4066-B802-4C17C8DCB63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60" name="CuadroTexto 459">
          <a:extLst>
            <a:ext uri="{FF2B5EF4-FFF2-40B4-BE49-F238E27FC236}">
              <a16:creationId xmlns:a16="http://schemas.microsoft.com/office/drawing/2014/main" id="{3820A7F2-5DFA-4934-BD84-79F8A9E8A91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61" name="CuadroTexto 460">
          <a:extLst>
            <a:ext uri="{FF2B5EF4-FFF2-40B4-BE49-F238E27FC236}">
              <a16:creationId xmlns:a16="http://schemas.microsoft.com/office/drawing/2014/main" id="{A43CBDE5-71F4-4AE4-9A52-FA8094AB38A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62" name="CuadroTexto 461">
          <a:extLst>
            <a:ext uri="{FF2B5EF4-FFF2-40B4-BE49-F238E27FC236}">
              <a16:creationId xmlns:a16="http://schemas.microsoft.com/office/drawing/2014/main" id="{A06A049B-9927-4C6F-970D-C3EB1117B0F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63" name="CuadroTexto 462">
          <a:extLst>
            <a:ext uri="{FF2B5EF4-FFF2-40B4-BE49-F238E27FC236}">
              <a16:creationId xmlns:a16="http://schemas.microsoft.com/office/drawing/2014/main" id="{F4A88047-9BD4-4385-8550-660F3BE9525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64" name="CuadroTexto 463">
          <a:extLst>
            <a:ext uri="{FF2B5EF4-FFF2-40B4-BE49-F238E27FC236}">
              <a16:creationId xmlns:a16="http://schemas.microsoft.com/office/drawing/2014/main" id="{A02C0EBC-32D9-42C6-B58B-F60B3C11AF1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65" name="CuadroTexto 464">
          <a:extLst>
            <a:ext uri="{FF2B5EF4-FFF2-40B4-BE49-F238E27FC236}">
              <a16:creationId xmlns:a16="http://schemas.microsoft.com/office/drawing/2014/main" id="{C4D5BB3F-0913-4E86-AF7E-D2BB6447994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66" name="CuadroTexto 465">
          <a:extLst>
            <a:ext uri="{FF2B5EF4-FFF2-40B4-BE49-F238E27FC236}">
              <a16:creationId xmlns:a16="http://schemas.microsoft.com/office/drawing/2014/main" id="{13CAFA1A-81E3-45E0-B789-8334A3604FA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67" name="CuadroTexto 466">
          <a:extLst>
            <a:ext uri="{FF2B5EF4-FFF2-40B4-BE49-F238E27FC236}">
              <a16:creationId xmlns:a16="http://schemas.microsoft.com/office/drawing/2014/main" id="{12BB695E-9E98-45DD-866D-66E4FDF12E8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68" name="CuadroTexto 467">
          <a:extLst>
            <a:ext uri="{FF2B5EF4-FFF2-40B4-BE49-F238E27FC236}">
              <a16:creationId xmlns:a16="http://schemas.microsoft.com/office/drawing/2014/main" id="{F8C79E0F-6B08-42C1-9077-B79FC336B1F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69" name="CuadroTexto 468">
          <a:extLst>
            <a:ext uri="{FF2B5EF4-FFF2-40B4-BE49-F238E27FC236}">
              <a16:creationId xmlns:a16="http://schemas.microsoft.com/office/drawing/2014/main" id="{2C296B62-C89F-43CE-9E02-4101C1D1B6D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70" name="CuadroTexto 469">
          <a:extLst>
            <a:ext uri="{FF2B5EF4-FFF2-40B4-BE49-F238E27FC236}">
              <a16:creationId xmlns:a16="http://schemas.microsoft.com/office/drawing/2014/main" id="{AD1C68C2-1A4B-496A-8CB7-CF4BE6A8271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71" name="CuadroTexto 470">
          <a:extLst>
            <a:ext uri="{FF2B5EF4-FFF2-40B4-BE49-F238E27FC236}">
              <a16:creationId xmlns:a16="http://schemas.microsoft.com/office/drawing/2014/main" id="{AE0CDBA9-F647-4D33-8DD3-52825B80C83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72" name="CuadroTexto 471">
          <a:extLst>
            <a:ext uri="{FF2B5EF4-FFF2-40B4-BE49-F238E27FC236}">
              <a16:creationId xmlns:a16="http://schemas.microsoft.com/office/drawing/2014/main" id="{E3861BD2-E35F-4897-BE44-6CF215CF24C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73" name="CuadroTexto 472">
          <a:extLst>
            <a:ext uri="{FF2B5EF4-FFF2-40B4-BE49-F238E27FC236}">
              <a16:creationId xmlns:a16="http://schemas.microsoft.com/office/drawing/2014/main" id="{AD375B1A-6239-4E64-8628-6980F168BB4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74" name="CuadroTexto 473">
          <a:extLst>
            <a:ext uri="{FF2B5EF4-FFF2-40B4-BE49-F238E27FC236}">
              <a16:creationId xmlns:a16="http://schemas.microsoft.com/office/drawing/2014/main" id="{06DB3230-E025-4154-8BAC-A5BE3D5AD07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75" name="CuadroTexto 474">
          <a:extLst>
            <a:ext uri="{FF2B5EF4-FFF2-40B4-BE49-F238E27FC236}">
              <a16:creationId xmlns:a16="http://schemas.microsoft.com/office/drawing/2014/main" id="{7A336EA2-DA61-4A0F-8D3F-68273E23FD4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76" name="CuadroTexto 475">
          <a:extLst>
            <a:ext uri="{FF2B5EF4-FFF2-40B4-BE49-F238E27FC236}">
              <a16:creationId xmlns:a16="http://schemas.microsoft.com/office/drawing/2014/main" id="{01AA0522-48A7-4F7B-87BC-C211ADA608F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77" name="CuadroTexto 476">
          <a:extLst>
            <a:ext uri="{FF2B5EF4-FFF2-40B4-BE49-F238E27FC236}">
              <a16:creationId xmlns:a16="http://schemas.microsoft.com/office/drawing/2014/main" id="{F5E585F3-1FB8-4B14-B82D-7C619E6009B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78" name="CuadroTexto 477">
          <a:extLst>
            <a:ext uri="{FF2B5EF4-FFF2-40B4-BE49-F238E27FC236}">
              <a16:creationId xmlns:a16="http://schemas.microsoft.com/office/drawing/2014/main" id="{4FA96936-8EB7-4BA8-B99C-4E58665E176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79" name="CuadroTexto 478">
          <a:extLst>
            <a:ext uri="{FF2B5EF4-FFF2-40B4-BE49-F238E27FC236}">
              <a16:creationId xmlns:a16="http://schemas.microsoft.com/office/drawing/2014/main" id="{084A11E1-227F-4253-B222-D9311C37A83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80" name="CuadroTexto 479">
          <a:extLst>
            <a:ext uri="{FF2B5EF4-FFF2-40B4-BE49-F238E27FC236}">
              <a16:creationId xmlns:a16="http://schemas.microsoft.com/office/drawing/2014/main" id="{9234BE5F-F087-4DBE-8E10-FE8A86750BD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81" name="CuadroTexto 480">
          <a:extLst>
            <a:ext uri="{FF2B5EF4-FFF2-40B4-BE49-F238E27FC236}">
              <a16:creationId xmlns:a16="http://schemas.microsoft.com/office/drawing/2014/main" id="{A3980D51-25D7-4880-BC8B-38B906AD9B3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82" name="CuadroTexto 481">
          <a:extLst>
            <a:ext uri="{FF2B5EF4-FFF2-40B4-BE49-F238E27FC236}">
              <a16:creationId xmlns:a16="http://schemas.microsoft.com/office/drawing/2014/main" id="{8784E297-892F-45E4-A951-D5FF6E7FAEB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83" name="CuadroTexto 482">
          <a:extLst>
            <a:ext uri="{FF2B5EF4-FFF2-40B4-BE49-F238E27FC236}">
              <a16:creationId xmlns:a16="http://schemas.microsoft.com/office/drawing/2014/main" id="{4A24E325-4469-44C0-8A01-3CFCCB60509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84" name="CuadroTexto 483">
          <a:extLst>
            <a:ext uri="{FF2B5EF4-FFF2-40B4-BE49-F238E27FC236}">
              <a16:creationId xmlns:a16="http://schemas.microsoft.com/office/drawing/2014/main" id="{FC9E4776-F67E-4AEA-873D-5F107BEB575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85" name="CuadroTexto 484">
          <a:extLst>
            <a:ext uri="{FF2B5EF4-FFF2-40B4-BE49-F238E27FC236}">
              <a16:creationId xmlns:a16="http://schemas.microsoft.com/office/drawing/2014/main" id="{4FBB655D-C787-48A2-B2F9-BB487B317E6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86" name="CuadroTexto 485">
          <a:extLst>
            <a:ext uri="{FF2B5EF4-FFF2-40B4-BE49-F238E27FC236}">
              <a16:creationId xmlns:a16="http://schemas.microsoft.com/office/drawing/2014/main" id="{598F3E8F-9C0F-4C2A-BC53-14DABEB1C6F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87" name="CuadroTexto 486">
          <a:extLst>
            <a:ext uri="{FF2B5EF4-FFF2-40B4-BE49-F238E27FC236}">
              <a16:creationId xmlns:a16="http://schemas.microsoft.com/office/drawing/2014/main" id="{1CAE8E85-A107-45D3-A99F-E0A03FF47BF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88" name="CuadroTexto 487">
          <a:extLst>
            <a:ext uri="{FF2B5EF4-FFF2-40B4-BE49-F238E27FC236}">
              <a16:creationId xmlns:a16="http://schemas.microsoft.com/office/drawing/2014/main" id="{9E25D943-D9B3-4E1A-9AEE-98E5CFC7BBB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89" name="CuadroTexto 488">
          <a:extLst>
            <a:ext uri="{FF2B5EF4-FFF2-40B4-BE49-F238E27FC236}">
              <a16:creationId xmlns:a16="http://schemas.microsoft.com/office/drawing/2014/main" id="{D6179C70-CDEB-44F2-AF34-FFD67398E3A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90" name="CuadroTexto 489">
          <a:extLst>
            <a:ext uri="{FF2B5EF4-FFF2-40B4-BE49-F238E27FC236}">
              <a16:creationId xmlns:a16="http://schemas.microsoft.com/office/drawing/2014/main" id="{816D0F84-7E68-4533-9C20-43B264073F1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91" name="CuadroTexto 490">
          <a:extLst>
            <a:ext uri="{FF2B5EF4-FFF2-40B4-BE49-F238E27FC236}">
              <a16:creationId xmlns:a16="http://schemas.microsoft.com/office/drawing/2014/main" id="{F710C28D-9302-4F2E-8F02-68C355CF657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92" name="CuadroTexto 491">
          <a:extLst>
            <a:ext uri="{FF2B5EF4-FFF2-40B4-BE49-F238E27FC236}">
              <a16:creationId xmlns:a16="http://schemas.microsoft.com/office/drawing/2014/main" id="{30A23F1F-579B-4A17-94EE-97BC704DA1E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93" name="CuadroTexto 492">
          <a:extLst>
            <a:ext uri="{FF2B5EF4-FFF2-40B4-BE49-F238E27FC236}">
              <a16:creationId xmlns:a16="http://schemas.microsoft.com/office/drawing/2014/main" id="{67E92F0C-5F2B-4E58-844B-8B72760D060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94" name="CuadroTexto 493">
          <a:extLst>
            <a:ext uri="{FF2B5EF4-FFF2-40B4-BE49-F238E27FC236}">
              <a16:creationId xmlns:a16="http://schemas.microsoft.com/office/drawing/2014/main" id="{C4586F03-8B58-43FF-BA7E-556753D279C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95" name="CuadroTexto 494">
          <a:extLst>
            <a:ext uri="{FF2B5EF4-FFF2-40B4-BE49-F238E27FC236}">
              <a16:creationId xmlns:a16="http://schemas.microsoft.com/office/drawing/2014/main" id="{1D4D8945-DF48-43D4-BA46-EC52A2B6BA0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96" name="CuadroTexto 495">
          <a:extLst>
            <a:ext uri="{FF2B5EF4-FFF2-40B4-BE49-F238E27FC236}">
              <a16:creationId xmlns:a16="http://schemas.microsoft.com/office/drawing/2014/main" id="{925BAD18-A19F-47C0-BA72-B693DE12950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97" name="CuadroTexto 496">
          <a:extLst>
            <a:ext uri="{FF2B5EF4-FFF2-40B4-BE49-F238E27FC236}">
              <a16:creationId xmlns:a16="http://schemas.microsoft.com/office/drawing/2014/main" id="{13C4F39E-9EB1-40B3-8A81-680BC3C8AD7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98" name="CuadroTexto 497">
          <a:extLst>
            <a:ext uri="{FF2B5EF4-FFF2-40B4-BE49-F238E27FC236}">
              <a16:creationId xmlns:a16="http://schemas.microsoft.com/office/drawing/2014/main" id="{880843F4-0245-4576-8DA9-38575069CCF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499" name="CuadroTexto 498">
          <a:extLst>
            <a:ext uri="{FF2B5EF4-FFF2-40B4-BE49-F238E27FC236}">
              <a16:creationId xmlns:a16="http://schemas.microsoft.com/office/drawing/2014/main" id="{5C47AB1F-A30A-419D-9867-AE8F900E7B0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00" name="CuadroTexto 499">
          <a:extLst>
            <a:ext uri="{FF2B5EF4-FFF2-40B4-BE49-F238E27FC236}">
              <a16:creationId xmlns:a16="http://schemas.microsoft.com/office/drawing/2014/main" id="{7FA12D74-1521-46BD-A929-BA3146F6F10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01" name="CuadroTexto 500">
          <a:extLst>
            <a:ext uri="{FF2B5EF4-FFF2-40B4-BE49-F238E27FC236}">
              <a16:creationId xmlns:a16="http://schemas.microsoft.com/office/drawing/2014/main" id="{D1C20CD9-BFC2-43A4-9572-B6F323BA8E4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02" name="CuadroTexto 501">
          <a:extLst>
            <a:ext uri="{FF2B5EF4-FFF2-40B4-BE49-F238E27FC236}">
              <a16:creationId xmlns:a16="http://schemas.microsoft.com/office/drawing/2014/main" id="{645D02A9-E640-41D3-891B-78AAA1AD2A3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03" name="CuadroTexto 502">
          <a:extLst>
            <a:ext uri="{FF2B5EF4-FFF2-40B4-BE49-F238E27FC236}">
              <a16:creationId xmlns:a16="http://schemas.microsoft.com/office/drawing/2014/main" id="{F7223E67-8508-43D5-AC7C-3D782621EBD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04" name="CuadroTexto 503">
          <a:extLst>
            <a:ext uri="{FF2B5EF4-FFF2-40B4-BE49-F238E27FC236}">
              <a16:creationId xmlns:a16="http://schemas.microsoft.com/office/drawing/2014/main" id="{E5FB5528-93EF-4D27-8C59-119503B835F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05" name="CuadroTexto 504">
          <a:extLst>
            <a:ext uri="{FF2B5EF4-FFF2-40B4-BE49-F238E27FC236}">
              <a16:creationId xmlns:a16="http://schemas.microsoft.com/office/drawing/2014/main" id="{34C4CECB-4D48-4CC1-AB6C-0033AFCD33A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06" name="CuadroTexto 505">
          <a:extLst>
            <a:ext uri="{FF2B5EF4-FFF2-40B4-BE49-F238E27FC236}">
              <a16:creationId xmlns:a16="http://schemas.microsoft.com/office/drawing/2014/main" id="{ECB873F3-0374-4E69-9A8E-9A230F5823D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07" name="CuadroTexto 506">
          <a:extLst>
            <a:ext uri="{FF2B5EF4-FFF2-40B4-BE49-F238E27FC236}">
              <a16:creationId xmlns:a16="http://schemas.microsoft.com/office/drawing/2014/main" id="{C5F0605F-0B6B-4FBC-B1AC-F6804BE2237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08" name="CuadroTexto 507">
          <a:extLst>
            <a:ext uri="{FF2B5EF4-FFF2-40B4-BE49-F238E27FC236}">
              <a16:creationId xmlns:a16="http://schemas.microsoft.com/office/drawing/2014/main" id="{67EF2A4B-1CF2-4586-8987-E95ECC94F8F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09" name="CuadroTexto 508">
          <a:extLst>
            <a:ext uri="{FF2B5EF4-FFF2-40B4-BE49-F238E27FC236}">
              <a16:creationId xmlns:a16="http://schemas.microsoft.com/office/drawing/2014/main" id="{3574E9C6-9B0E-4D2D-A0CE-3CCB2C46435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10" name="CuadroTexto 509">
          <a:extLst>
            <a:ext uri="{FF2B5EF4-FFF2-40B4-BE49-F238E27FC236}">
              <a16:creationId xmlns:a16="http://schemas.microsoft.com/office/drawing/2014/main" id="{8CF478C4-C6CC-4A93-AB22-D3CB6EF691E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11" name="CuadroTexto 510">
          <a:extLst>
            <a:ext uri="{FF2B5EF4-FFF2-40B4-BE49-F238E27FC236}">
              <a16:creationId xmlns:a16="http://schemas.microsoft.com/office/drawing/2014/main" id="{05529ED9-7249-4517-A063-40F0ADCB4E4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12" name="CuadroTexto 511">
          <a:extLst>
            <a:ext uri="{FF2B5EF4-FFF2-40B4-BE49-F238E27FC236}">
              <a16:creationId xmlns:a16="http://schemas.microsoft.com/office/drawing/2014/main" id="{D18D401A-841C-4F17-9905-B7A3C8E0AA7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13" name="CuadroTexto 512">
          <a:extLst>
            <a:ext uri="{FF2B5EF4-FFF2-40B4-BE49-F238E27FC236}">
              <a16:creationId xmlns:a16="http://schemas.microsoft.com/office/drawing/2014/main" id="{3BE109A1-8063-4F63-8847-71898EB4F32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14" name="CuadroTexto 513">
          <a:extLst>
            <a:ext uri="{FF2B5EF4-FFF2-40B4-BE49-F238E27FC236}">
              <a16:creationId xmlns:a16="http://schemas.microsoft.com/office/drawing/2014/main" id="{B58EC1F5-15AF-4DB0-BAA6-E9AD160C96F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15" name="CuadroTexto 514">
          <a:extLst>
            <a:ext uri="{FF2B5EF4-FFF2-40B4-BE49-F238E27FC236}">
              <a16:creationId xmlns:a16="http://schemas.microsoft.com/office/drawing/2014/main" id="{A94DF0E1-2580-47FF-AF24-FF3A8EC8E62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16" name="CuadroTexto 515">
          <a:extLst>
            <a:ext uri="{FF2B5EF4-FFF2-40B4-BE49-F238E27FC236}">
              <a16:creationId xmlns:a16="http://schemas.microsoft.com/office/drawing/2014/main" id="{20E42293-291C-4767-9216-AD6B526CCE9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17" name="CuadroTexto 516">
          <a:extLst>
            <a:ext uri="{FF2B5EF4-FFF2-40B4-BE49-F238E27FC236}">
              <a16:creationId xmlns:a16="http://schemas.microsoft.com/office/drawing/2014/main" id="{76373B6F-101A-4563-8ADD-4ED7428EEFC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18" name="CuadroTexto 517">
          <a:extLst>
            <a:ext uri="{FF2B5EF4-FFF2-40B4-BE49-F238E27FC236}">
              <a16:creationId xmlns:a16="http://schemas.microsoft.com/office/drawing/2014/main" id="{8835D86B-5B5C-4E37-AB5C-9BDA117BF2A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19" name="CuadroTexto 518">
          <a:extLst>
            <a:ext uri="{FF2B5EF4-FFF2-40B4-BE49-F238E27FC236}">
              <a16:creationId xmlns:a16="http://schemas.microsoft.com/office/drawing/2014/main" id="{0702B645-ACE2-4BA4-A05F-270415E2045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20" name="CuadroTexto 519">
          <a:extLst>
            <a:ext uri="{FF2B5EF4-FFF2-40B4-BE49-F238E27FC236}">
              <a16:creationId xmlns:a16="http://schemas.microsoft.com/office/drawing/2014/main" id="{44563BB6-C49F-407F-AB13-8DC78C95B0B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21" name="CuadroTexto 520">
          <a:extLst>
            <a:ext uri="{FF2B5EF4-FFF2-40B4-BE49-F238E27FC236}">
              <a16:creationId xmlns:a16="http://schemas.microsoft.com/office/drawing/2014/main" id="{905CAA6F-10C1-47AC-A75C-22A31C6955F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22" name="CuadroTexto 521">
          <a:extLst>
            <a:ext uri="{FF2B5EF4-FFF2-40B4-BE49-F238E27FC236}">
              <a16:creationId xmlns:a16="http://schemas.microsoft.com/office/drawing/2014/main" id="{4356F618-9D82-4FB8-9745-254DAD3ABBD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23" name="CuadroTexto 522">
          <a:extLst>
            <a:ext uri="{FF2B5EF4-FFF2-40B4-BE49-F238E27FC236}">
              <a16:creationId xmlns:a16="http://schemas.microsoft.com/office/drawing/2014/main" id="{A1E3FB87-2D04-4707-902C-776EE40BE58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24" name="CuadroTexto 523">
          <a:extLst>
            <a:ext uri="{FF2B5EF4-FFF2-40B4-BE49-F238E27FC236}">
              <a16:creationId xmlns:a16="http://schemas.microsoft.com/office/drawing/2014/main" id="{95091B58-49C7-4E86-A544-87AFC3B773F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25" name="CuadroTexto 524">
          <a:extLst>
            <a:ext uri="{FF2B5EF4-FFF2-40B4-BE49-F238E27FC236}">
              <a16:creationId xmlns:a16="http://schemas.microsoft.com/office/drawing/2014/main" id="{F6295E69-0C34-4036-BA3B-EA37D94A464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26" name="CuadroTexto 525">
          <a:extLst>
            <a:ext uri="{FF2B5EF4-FFF2-40B4-BE49-F238E27FC236}">
              <a16:creationId xmlns:a16="http://schemas.microsoft.com/office/drawing/2014/main" id="{4876385A-270B-4269-9308-470249303D6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27" name="CuadroTexto 526">
          <a:extLst>
            <a:ext uri="{FF2B5EF4-FFF2-40B4-BE49-F238E27FC236}">
              <a16:creationId xmlns:a16="http://schemas.microsoft.com/office/drawing/2014/main" id="{4A1613DF-1327-4F34-BF01-2FC113D3BA7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28" name="CuadroTexto 527">
          <a:extLst>
            <a:ext uri="{FF2B5EF4-FFF2-40B4-BE49-F238E27FC236}">
              <a16:creationId xmlns:a16="http://schemas.microsoft.com/office/drawing/2014/main" id="{16F1F415-C2DD-41A5-850C-192CBA9D314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29" name="CuadroTexto 528">
          <a:extLst>
            <a:ext uri="{FF2B5EF4-FFF2-40B4-BE49-F238E27FC236}">
              <a16:creationId xmlns:a16="http://schemas.microsoft.com/office/drawing/2014/main" id="{04E0A1E2-C927-4C52-8ABE-05D8A1A60C9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30" name="CuadroTexto 529">
          <a:extLst>
            <a:ext uri="{FF2B5EF4-FFF2-40B4-BE49-F238E27FC236}">
              <a16:creationId xmlns:a16="http://schemas.microsoft.com/office/drawing/2014/main" id="{FCD06258-E1A7-43EA-805F-9B8679B4E44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31" name="CuadroTexto 530">
          <a:extLst>
            <a:ext uri="{FF2B5EF4-FFF2-40B4-BE49-F238E27FC236}">
              <a16:creationId xmlns:a16="http://schemas.microsoft.com/office/drawing/2014/main" id="{97B2ADC1-6940-49C5-819D-E5EB3ED8AC4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32" name="CuadroTexto 531">
          <a:extLst>
            <a:ext uri="{FF2B5EF4-FFF2-40B4-BE49-F238E27FC236}">
              <a16:creationId xmlns:a16="http://schemas.microsoft.com/office/drawing/2014/main" id="{3D3F49AB-AF35-43B8-8EED-FA6AD70A399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33" name="CuadroTexto 532">
          <a:extLst>
            <a:ext uri="{FF2B5EF4-FFF2-40B4-BE49-F238E27FC236}">
              <a16:creationId xmlns:a16="http://schemas.microsoft.com/office/drawing/2014/main" id="{6C34412E-84CC-4517-93B4-AB8909BCD9B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34" name="CuadroTexto 533">
          <a:extLst>
            <a:ext uri="{FF2B5EF4-FFF2-40B4-BE49-F238E27FC236}">
              <a16:creationId xmlns:a16="http://schemas.microsoft.com/office/drawing/2014/main" id="{52F2F3CA-F0CE-4DE5-9D2B-E737E9B9635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35" name="CuadroTexto 534">
          <a:extLst>
            <a:ext uri="{FF2B5EF4-FFF2-40B4-BE49-F238E27FC236}">
              <a16:creationId xmlns:a16="http://schemas.microsoft.com/office/drawing/2014/main" id="{16AF5D7F-E59E-4EFC-86CE-1FD7F3500F9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36" name="CuadroTexto 535">
          <a:extLst>
            <a:ext uri="{FF2B5EF4-FFF2-40B4-BE49-F238E27FC236}">
              <a16:creationId xmlns:a16="http://schemas.microsoft.com/office/drawing/2014/main" id="{4F09EA98-7FF9-4AC3-918B-90C3FDF9DC1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37" name="CuadroTexto 536">
          <a:extLst>
            <a:ext uri="{FF2B5EF4-FFF2-40B4-BE49-F238E27FC236}">
              <a16:creationId xmlns:a16="http://schemas.microsoft.com/office/drawing/2014/main" id="{F43B0A7B-A0E4-44B3-A1EB-335BC547822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38" name="CuadroTexto 537">
          <a:extLst>
            <a:ext uri="{FF2B5EF4-FFF2-40B4-BE49-F238E27FC236}">
              <a16:creationId xmlns:a16="http://schemas.microsoft.com/office/drawing/2014/main" id="{A437A68E-FE38-4775-896E-200F2EDF278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39" name="CuadroTexto 538">
          <a:extLst>
            <a:ext uri="{FF2B5EF4-FFF2-40B4-BE49-F238E27FC236}">
              <a16:creationId xmlns:a16="http://schemas.microsoft.com/office/drawing/2014/main" id="{E4200ACB-0C8F-4A62-9C26-1DE6FD9C601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40" name="CuadroTexto 539">
          <a:extLst>
            <a:ext uri="{FF2B5EF4-FFF2-40B4-BE49-F238E27FC236}">
              <a16:creationId xmlns:a16="http://schemas.microsoft.com/office/drawing/2014/main" id="{0A126D48-E4FF-4AF4-AD7A-82191DCE8CF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41" name="CuadroTexto 540">
          <a:extLst>
            <a:ext uri="{FF2B5EF4-FFF2-40B4-BE49-F238E27FC236}">
              <a16:creationId xmlns:a16="http://schemas.microsoft.com/office/drawing/2014/main" id="{A6086C55-765C-44D2-B720-F05727C859F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42" name="CuadroTexto 541">
          <a:extLst>
            <a:ext uri="{FF2B5EF4-FFF2-40B4-BE49-F238E27FC236}">
              <a16:creationId xmlns:a16="http://schemas.microsoft.com/office/drawing/2014/main" id="{39BAB6A2-F485-4B36-B27C-048F5D94E9D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43" name="CuadroTexto 542">
          <a:extLst>
            <a:ext uri="{FF2B5EF4-FFF2-40B4-BE49-F238E27FC236}">
              <a16:creationId xmlns:a16="http://schemas.microsoft.com/office/drawing/2014/main" id="{B4927489-000C-4235-9A49-4C90C8C13C8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44" name="CuadroTexto 543">
          <a:extLst>
            <a:ext uri="{FF2B5EF4-FFF2-40B4-BE49-F238E27FC236}">
              <a16:creationId xmlns:a16="http://schemas.microsoft.com/office/drawing/2014/main" id="{B6E5644B-20E5-4D50-AA5E-284B4DE7DD9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45" name="CuadroTexto 544">
          <a:extLst>
            <a:ext uri="{FF2B5EF4-FFF2-40B4-BE49-F238E27FC236}">
              <a16:creationId xmlns:a16="http://schemas.microsoft.com/office/drawing/2014/main" id="{9A84558C-F9B6-4ECF-A5C5-4449BDACBB7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46" name="CuadroTexto 545">
          <a:extLst>
            <a:ext uri="{FF2B5EF4-FFF2-40B4-BE49-F238E27FC236}">
              <a16:creationId xmlns:a16="http://schemas.microsoft.com/office/drawing/2014/main" id="{737B1DFA-ABF0-4847-805F-C8CA61AB439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47" name="CuadroTexto 546">
          <a:extLst>
            <a:ext uri="{FF2B5EF4-FFF2-40B4-BE49-F238E27FC236}">
              <a16:creationId xmlns:a16="http://schemas.microsoft.com/office/drawing/2014/main" id="{E1B60906-8C16-4A12-96F0-647FF798F13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48" name="CuadroTexto 547">
          <a:extLst>
            <a:ext uri="{FF2B5EF4-FFF2-40B4-BE49-F238E27FC236}">
              <a16:creationId xmlns:a16="http://schemas.microsoft.com/office/drawing/2014/main" id="{6C98C688-27A5-4A2A-8015-552EE764B34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49" name="CuadroTexto 548">
          <a:extLst>
            <a:ext uri="{FF2B5EF4-FFF2-40B4-BE49-F238E27FC236}">
              <a16:creationId xmlns:a16="http://schemas.microsoft.com/office/drawing/2014/main" id="{35170FA3-ECAC-4E9C-98CA-97C172959F0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50" name="CuadroTexto 549">
          <a:extLst>
            <a:ext uri="{FF2B5EF4-FFF2-40B4-BE49-F238E27FC236}">
              <a16:creationId xmlns:a16="http://schemas.microsoft.com/office/drawing/2014/main" id="{6112BD4B-BDD5-4243-BD10-0431405A368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51" name="CuadroTexto 550">
          <a:extLst>
            <a:ext uri="{FF2B5EF4-FFF2-40B4-BE49-F238E27FC236}">
              <a16:creationId xmlns:a16="http://schemas.microsoft.com/office/drawing/2014/main" id="{9BA9E976-5D44-4DB2-AE07-16C7CF24DCB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52" name="CuadroTexto 551">
          <a:extLst>
            <a:ext uri="{FF2B5EF4-FFF2-40B4-BE49-F238E27FC236}">
              <a16:creationId xmlns:a16="http://schemas.microsoft.com/office/drawing/2014/main" id="{22EF3F7F-EE49-48F4-A18D-17F25E4FFFA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53" name="CuadroTexto 552">
          <a:extLst>
            <a:ext uri="{FF2B5EF4-FFF2-40B4-BE49-F238E27FC236}">
              <a16:creationId xmlns:a16="http://schemas.microsoft.com/office/drawing/2014/main" id="{20B10475-B4E3-4290-A331-2886AD6BE80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54" name="CuadroTexto 553">
          <a:extLst>
            <a:ext uri="{FF2B5EF4-FFF2-40B4-BE49-F238E27FC236}">
              <a16:creationId xmlns:a16="http://schemas.microsoft.com/office/drawing/2014/main" id="{9E8F1C76-0C16-4A38-B89B-A5BDBFA28AF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55" name="CuadroTexto 554">
          <a:extLst>
            <a:ext uri="{FF2B5EF4-FFF2-40B4-BE49-F238E27FC236}">
              <a16:creationId xmlns:a16="http://schemas.microsoft.com/office/drawing/2014/main" id="{9D5C0D44-8B48-4957-B226-492CE4894CB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56" name="CuadroTexto 555">
          <a:extLst>
            <a:ext uri="{FF2B5EF4-FFF2-40B4-BE49-F238E27FC236}">
              <a16:creationId xmlns:a16="http://schemas.microsoft.com/office/drawing/2014/main" id="{6646DF06-D64B-45C4-8442-B55F76A2D4F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57" name="CuadroTexto 556">
          <a:extLst>
            <a:ext uri="{FF2B5EF4-FFF2-40B4-BE49-F238E27FC236}">
              <a16:creationId xmlns:a16="http://schemas.microsoft.com/office/drawing/2014/main" id="{1048F2D5-0FF2-4CB3-B7A4-CF50B62C584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58" name="CuadroTexto 557">
          <a:extLst>
            <a:ext uri="{FF2B5EF4-FFF2-40B4-BE49-F238E27FC236}">
              <a16:creationId xmlns:a16="http://schemas.microsoft.com/office/drawing/2014/main" id="{EB60D297-5444-4EDF-87EF-FC1BABD00F4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59" name="CuadroTexto 558">
          <a:extLst>
            <a:ext uri="{FF2B5EF4-FFF2-40B4-BE49-F238E27FC236}">
              <a16:creationId xmlns:a16="http://schemas.microsoft.com/office/drawing/2014/main" id="{6DFDFD53-77A9-46DB-966B-E9D0EB88BB1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60" name="CuadroTexto 559">
          <a:extLst>
            <a:ext uri="{FF2B5EF4-FFF2-40B4-BE49-F238E27FC236}">
              <a16:creationId xmlns:a16="http://schemas.microsoft.com/office/drawing/2014/main" id="{4928CBB2-8B99-4033-AD92-1E97F7C0258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61" name="CuadroTexto 560">
          <a:extLst>
            <a:ext uri="{FF2B5EF4-FFF2-40B4-BE49-F238E27FC236}">
              <a16:creationId xmlns:a16="http://schemas.microsoft.com/office/drawing/2014/main" id="{3687CFA3-3842-4C94-8B58-AABB7C0AF08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62" name="CuadroTexto 561">
          <a:extLst>
            <a:ext uri="{FF2B5EF4-FFF2-40B4-BE49-F238E27FC236}">
              <a16:creationId xmlns:a16="http://schemas.microsoft.com/office/drawing/2014/main" id="{1EC005C3-5870-4E88-AF9A-1F413F37F9A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63" name="CuadroTexto 562">
          <a:extLst>
            <a:ext uri="{FF2B5EF4-FFF2-40B4-BE49-F238E27FC236}">
              <a16:creationId xmlns:a16="http://schemas.microsoft.com/office/drawing/2014/main" id="{A3B5318C-BE58-4FEC-A1BF-736D63EE666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64" name="CuadroTexto 563">
          <a:extLst>
            <a:ext uri="{FF2B5EF4-FFF2-40B4-BE49-F238E27FC236}">
              <a16:creationId xmlns:a16="http://schemas.microsoft.com/office/drawing/2014/main" id="{84526747-CF87-416A-97F1-218D36E58DF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65" name="CuadroTexto 564">
          <a:extLst>
            <a:ext uri="{FF2B5EF4-FFF2-40B4-BE49-F238E27FC236}">
              <a16:creationId xmlns:a16="http://schemas.microsoft.com/office/drawing/2014/main" id="{C85CEECA-BA72-4B73-811F-00B76409506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66" name="CuadroTexto 565">
          <a:extLst>
            <a:ext uri="{FF2B5EF4-FFF2-40B4-BE49-F238E27FC236}">
              <a16:creationId xmlns:a16="http://schemas.microsoft.com/office/drawing/2014/main" id="{9907A3C5-6AF4-4965-994F-0726B354E3B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67" name="CuadroTexto 566">
          <a:extLst>
            <a:ext uri="{FF2B5EF4-FFF2-40B4-BE49-F238E27FC236}">
              <a16:creationId xmlns:a16="http://schemas.microsoft.com/office/drawing/2014/main" id="{CAEDBE43-B5D9-4160-B0D9-202855C45F6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68" name="CuadroTexto 567">
          <a:extLst>
            <a:ext uri="{FF2B5EF4-FFF2-40B4-BE49-F238E27FC236}">
              <a16:creationId xmlns:a16="http://schemas.microsoft.com/office/drawing/2014/main" id="{561432AE-0456-45E7-89EA-0AE8AC5FA5C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69" name="CuadroTexto 568">
          <a:extLst>
            <a:ext uri="{FF2B5EF4-FFF2-40B4-BE49-F238E27FC236}">
              <a16:creationId xmlns:a16="http://schemas.microsoft.com/office/drawing/2014/main" id="{55722B37-3EDB-4C2E-8CDF-28E1D7E428E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70" name="CuadroTexto 569">
          <a:extLst>
            <a:ext uri="{FF2B5EF4-FFF2-40B4-BE49-F238E27FC236}">
              <a16:creationId xmlns:a16="http://schemas.microsoft.com/office/drawing/2014/main" id="{7544BEDE-BCD7-42B0-8C96-AF9357082C0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71" name="CuadroTexto 570">
          <a:extLst>
            <a:ext uri="{FF2B5EF4-FFF2-40B4-BE49-F238E27FC236}">
              <a16:creationId xmlns:a16="http://schemas.microsoft.com/office/drawing/2014/main" id="{CB2F3CCD-9585-417D-8F3E-E3655464E82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72" name="CuadroTexto 571">
          <a:extLst>
            <a:ext uri="{FF2B5EF4-FFF2-40B4-BE49-F238E27FC236}">
              <a16:creationId xmlns:a16="http://schemas.microsoft.com/office/drawing/2014/main" id="{2EB3357C-E460-4601-90CA-AFE4A43999A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73" name="CuadroTexto 572">
          <a:extLst>
            <a:ext uri="{FF2B5EF4-FFF2-40B4-BE49-F238E27FC236}">
              <a16:creationId xmlns:a16="http://schemas.microsoft.com/office/drawing/2014/main" id="{A201B3CD-C140-4D63-85CC-C35513C2E19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74" name="CuadroTexto 573">
          <a:extLst>
            <a:ext uri="{FF2B5EF4-FFF2-40B4-BE49-F238E27FC236}">
              <a16:creationId xmlns:a16="http://schemas.microsoft.com/office/drawing/2014/main" id="{7079AA57-10FE-4158-AEAA-AA518C41248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75" name="CuadroTexto 574">
          <a:extLst>
            <a:ext uri="{FF2B5EF4-FFF2-40B4-BE49-F238E27FC236}">
              <a16:creationId xmlns:a16="http://schemas.microsoft.com/office/drawing/2014/main" id="{51084107-46DA-4827-B41B-60E8A85D98A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76" name="CuadroTexto 575">
          <a:extLst>
            <a:ext uri="{FF2B5EF4-FFF2-40B4-BE49-F238E27FC236}">
              <a16:creationId xmlns:a16="http://schemas.microsoft.com/office/drawing/2014/main" id="{176D9AD7-834B-4993-B0E5-F69B05A140D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77" name="CuadroTexto 576">
          <a:extLst>
            <a:ext uri="{FF2B5EF4-FFF2-40B4-BE49-F238E27FC236}">
              <a16:creationId xmlns:a16="http://schemas.microsoft.com/office/drawing/2014/main" id="{AA7895EE-65E8-46CB-9282-F9D2BC0A16C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78" name="CuadroTexto 577">
          <a:extLst>
            <a:ext uri="{FF2B5EF4-FFF2-40B4-BE49-F238E27FC236}">
              <a16:creationId xmlns:a16="http://schemas.microsoft.com/office/drawing/2014/main" id="{83D0E219-0A74-4CF7-B113-77486665ADA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79" name="CuadroTexto 578">
          <a:extLst>
            <a:ext uri="{FF2B5EF4-FFF2-40B4-BE49-F238E27FC236}">
              <a16:creationId xmlns:a16="http://schemas.microsoft.com/office/drawing/2014/main" id="{DECD2A9B-3BC5-4204-8046-BFCD112AD14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80" name="CuadroTexto 579">
          <a:extLst>
            <a:ext uri="{FF2B5EF4-FFF2-40B4-BE49-F238E27FC236}">
              <a16:creationId xmlns:a16="http://schemas.microsoft.com/office/drawing/2014/main" id="{DE341921-6AD1-471D-8C20-7589097243D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81" name="CuadroTexto 580">
          <a:extLst>
            <a:ext uri="{FF2B5EF4-FFF2-40B4-BE49-F238E27FC236}">
              <a16:creationId xmlns:a16="http://schemas.microsoft.com/office/drawing/2014/main" id="{635FA565-C103-4BCA-9434-6DEA0B50B37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82" name="CuadroTexto 581">
          <a:extLst>
            <a:ext uri="{FF2B5EF4-FFF2-40B4-BE49-F238E27FC236}">
              <a16:creationId xmlns:a16="http://schemas.microsoft.com/office/drawing/2014/main" id="{DEE90E74-CC15-4FDB-946E-55D8B50E279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83" name="CuadroTexto 582">
          <a:extLst>
            <a:ext uri="{FF2B5EF4-FFF2-40B4-BE49-F238E27FC236}">
              <a16:creationId xmlns:a16="http://schemas.microsoft.com/office/drawing/2014/main" id="{72BDF5F0-218C-42AA-9032-96B3C531B24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84" name="CuadroTexto 583">
          <a:extLst>
            <a:ext uri="{FF2B5EF4-FFF2-40B4-BE49-F238E27FC236}">
              <a16:creationId xmlns:a16="http://schemas.microsoft.com/office/drawing/2014/main" id="{89872A16-5398-4BF1-98A1-CA37A2BFC1C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85" name="CuadroTexto 584">
          <a:extLst>
            <a:ext uri="{FF2B5EF4-FFF2-40B4-BE49-F238E27FC236}">
              <a16:creationId xmlns:a16="http://schemas.microsoft.com/office/drawing/2014/main" id="{11D7E263-3A01-4CF7-A2D8-D74903400BB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86" name="CuadroTexto 585">
          <a:extLst>
            <a:ext uri="{FF2B5EF4-FFF2-40B4-BE49-F238E27FC236}">
              <a16:creationId xmlns:a16="http://schemas.microsoft.com/office/drawing/2014/main" id="{065F6739-7D45-4114-B5EE-2B9C62BD437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87" name="CuadroTexto 586">
          <a:extLst>
            <a:ext uri="{FF2B5EF4-FFF2-40B4-BE49-F238E27FC236}">
              <a16:creationId xmlns:a16="http://schemas.microsoft.com/office/drawing/2014/main" id="{A3311593-AC29-4578-BCE7-2534C37BF16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88" name="CuadroTexto 587">
          <a:extLst>
            <a:ext uri="{FF2B5EF4-FFF2-40B4-BE49-F238E27FC236}">
              <a16:creationId xmlns:a16="http://schemas.microsoft.com/office/drawing/2014/main" id="{9407CCC5-3B7E-47BA-9174-87C27B365A4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89" name="CuadroTexto 588">
          <a:extLst>
            <a:ext uri="{FF2B5EF4-FFF2-40B4-BE49-F238E27FC236}">
              <a16:creationId xmlns:a16="http://schemas.microsoft.com/office/drawing/2014/main" id="{7EDE9063-22A6-4F75-8179-F8C46933E75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90" name="CuadroTexto 589">
          <a:extLst>
            <a:ext uri="{FF2B5EF4-FFF2-40B4-BE49-F238E27FC236}">
              <a16:creationId xmlns:a16="http://schemas.microsoft.com/office/drawing/2014/main" id="{881D936E-F110-422E-9A81-F8D0CB6FCB5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91" name="CuadroTexto 590">
          <a:extLst>
            <a:ext uri="{FF2B5EF4-FFF2-40B4-BE49-F238E27FC236}">
              <a16:creationId xmlns:a16="http://schemas.microsoft.com/office/drawing/2014/main" id="{8E16EA32-EDBE-48B8-B352-2F7A1FEEE40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92" name="CuadroTexto 591">
          <a:extLst>
            <a:ext uri="{FF2B5EF4-FFF2-40B4-BE49-F238E27FC236}">
              <a16:creationId xmlns:a16="http://schemas.microsoft.com/office/drawing/2014/main" id="{F7C3561A-321B-496F-B0C9-74A812CE017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93" name="CuadroTexto 592">
          <a:extLst>
            <a:ext uri="{FF2B5EF4-FFF2-40B4-BE49-F238E27FC236}">
              <a16:creationId xmlns:a16="http://schemas.microsoft.com/office/drawing/2014/main" id="{178283A3-40B0-4543-A2F5-FFAB677F017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94" name="CuadroTexto 593">
          <a:extLst>
            <a:ext uri="{FF2B5EF4-FFF2-40B4-BE49-F238E27FC236}">
              <a16:creationId xmlns:a16="http://schemas.microsoft.com/office/drawing/2014/main" id="{9EA18848-51FE-40DE-B1D8-6BC9E28CD37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95" name="CuadroTexto 594">
          <a:extLst>
            <a:ext uri="{FF2B5EF4-FFF2-40B4-BE49-F238E27FC236}">
              <a16:creationId xmlns:a16="http://schemas.microsoft.com/office/drawing/2014/main" id="{4ED06BAC-110B-49B6-BC47-52ABB6246B2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96" name="CuadroTexto 595">
          <a:extLst>
            <a:ext uri="{FF2B5EF4-FFF2-40B4-BE49-F238E27FC236}">
              <a16:creationId xmlns:a16="http://schemas.microsoft.com/office/drawing/2014/main" id="{EEC64DF8-2FD0-463A-97DC-00085CAC3AD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97" name="CuadroTexto 596">
          <a:extLst>
            <a:ext uri="{FF2B5EF4-FFF2-40B4-BE49-F238E27FC236}">
              <a16:creationId xmlns:a16="http://schemas.microsoft.com/office/drawing/2014/main" id="{1B6E1361-A09C-42B9-8DF7-8F5726F6C58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98" name="CuadroTexto 597">
          <a:extLst>
            <a:ext uri="{FF2B5EF4-FFF2-40B4-BE49-F238E27FC236}">
              <a16:creationId xmlns:a16="http://schemas.microsoft.com/office/drawing/2014/main" id="{6D891B16-047A-4011-A5C7-3E29F5451F9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599" name="CuadroTexto 598">
          <a:extLst>
            <a:ext uri="{FF2B5EF4-FFF2-40B4-BE49-F238E27FC236}">
              <a16:creationId xmlns:a16="http://schemas.microsoft.com/office/drawing/2014/main" id="{541BFA8A-39B6-4D9E-8123-7B787CB37EA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00" name="CuadroTexto 599">
          <a:extLst>
            <a:ext uri="{FF2B5EF4-FFF2-40B4-BE49-F238E27FC236}">
              <a16:creationId xmlns:a16="http://schemas.microsoft.com/office/drawing/2014/main" id="{16B2FE5D-C57D-4CCA-826F-CF4B6197B70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01" name="CuadroTexto 600">
          <a:extLst>
            <a:ext uri="{FF2B5EF4-FFF2-40B4-BE49-F238E27FC236}">
              <a16:creationId xmlns:a16="http://schemas.microsoft.com/office/drawing/2014/main" id="{19328D2B-A283-4082-A708-27F058519DC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02" name="CuadroTexto 601">
          <a:extLst>
            <a:ext uri="{FF2B5EF4-FFF2-40B4-BE49-F238E27FC236}">
              <a16:creationId xmlns:a16="http://schemas.microsoft.com/office/drawing/2014/main" id="{298CC4FD-94EC-445E-B90D-CC9BB4A1BFC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03" name="CuadroTexto 602">
          <a:extLst>
            <a:ext uri="{FF2B5EF4-FFF2-40B4-BE49-F238E27FC236}">
              <a16:creationId xmlns:a16="http://schemas.microsoft.com/office/drawing/2014/main" id="{57DAE494-9A98-49F9-8D66-A6B2E681292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04" name="CuadroTexto 603">
          <a:extLst>
            <a:ext uri="{FF2B5EF4-FFF2-40B4-BE49-F238E27FC236}">
              <a16:creationId xmlns:a16="http://schemas.microsoft.com/office/drawing/2014/main" id="{3EB4DB20-28FE-440E-994B-6903D924227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05" name="CuadroTexto 604">
          <a:extLst>
            <a:ext uri="{FF2B5EF4-FFF2-40B4-BE49-F238E27FC236}">
              <a16:creationId xmlns:a16="http://schemas.microsoft.com/office/drawing/2014/main" id="{156F6991-02FD-4DF6-9FBB-745A3A166FA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06" name="CuadroTexto 605">
          <a:extLst>
            <a:ext uri="{FF2B5EF4-FFF2-40B4-BE49-F238E27FC236}">
              <a16:creationId xmlns:a16="http://schemas.microsoft.com/office/drawing/2014/main" id="{FC563919-26AF-41D6-8765-C1932E047A6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07" name="CuadroTexto 606">
          <a:extLst>
            <a:ext uri="{FF2B5EF4-FFF2-40B4-BE49-F238E27FC236}">
              <a16:creationId xmlns:a16="http://schemas.microsoft.com/office/drawing/2014/main" id="{A3440451-B050-4DBD-B248-0CCF0C92E0B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08" name="CuadroTexto 607">
          <a:extLst>
            <a:ext uri="{FF2B5EF4-FFF2-40B4-BE49-F238E27FC236}">
              <a16:creationId xmlns:a16="http://schemas.microsoft.com/office/drawing/2014/main" id="{DFBC3E01-2AFB-4430-BF06-6EC57AA687D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09" name="CuadroTexto 608">
          <a:extLst>
            <a:ext uri="{FF2B5EF4-FFF2-40B4-BE49-F238E27FC236}">
              <a16:creationId xmlns:a16="http://schemas.microsoft.com/office/drawing/2014/main" id="{6D81D5C4-A3EF-4E91-89C8-957AE8C006B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10" name="CuadroTexto 609">
          <a:extLst>
            <a:ext uri="{FF2B5EF4-FFF2-40B4-BE49-F238E27FC236}">
              <a16:creationId xmlns:a16="http://schemas.microsoft.com/office/drawing/2014/main" id="{99FD8AEC-1299-465E-B5F7-B5A8F72E99B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11" name="CuadroTexto 610">
          <a:extLst>
            <a:ext uri="{FF2B5EF4-FFF2-40B4-BE49-F238E27FC236}">
              <a16:creationId xmlns:a16="http://schemas.microsoft.com/office/drawing/2014/main" id="{C31B5C65-5220-4E73-9A88-5D32851ADFE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12" name="CuadroTexto 611">
          <a:extLst>
            <a:ext uri="{FF2B5EF4-FFF2-40B4-BE49-F238E27FC236}">
              <a16:creationId xmlns:a16="http://schemas.microsoft.com/office/drawing/2014/main" id="{506B69A3-A7A7-4A88-8F8F-DCAB7271ED2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13" name="CuadroTexto 612">
          <a:extLst>
            <a:ext uri="{FF2B5EF4-FFF2-40B4-BE49-F238E27FC236}">
              <a16:creationId xmlns:a16="http://schemas.microsoft.com/office/drawing/2014/main" id="{95FA7FBF-8FA3-4815-B5E7-5BA1F8AFCE8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14" name="CuadroTexto 613">
          <a:extLst>
            <a:ext uri="{FF2B5EF4-FFF2-40B4-BE49-F238E27FC236}">
              <a16:creationId xmlns:a16="http://schemas.microsoft.com/office/drawing/2014/main" id="{6FEECE59-05B4-4AA5-8DA0-8FE14A339F3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15" name="CuadroTexto 614">
          <a:extLst>
            <a:ext uri="{FF2B5EF4-FFF2-40B4-BE49-F238E27FC236}">
              <a16:creationId xmlns:a16="http://schemas.microsoft.com/office/drawing/2014/main" id="{5CEA8A4C-F0CE-4A6F-A736-8A4966E7D56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16" name="CuadroTexto 615">
          <a:extLst>
            <a:ext uri="{FF2B5EF4-FFF2-40B4-BE49-F238E27FC236}">
              <a16:creationId xmlns:a16="http://schemas.microsoft.com/office/drawing/2014/main" id="{C3B16671-2CD6-4181-9457-CF132B52C9D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17" name="CuadroTexto 616">
          <a:extLst>
            <a:ext uri="{FF2B5EF4-FFF2-40B4-BE49-F238E27FC236}">
              <a16:creationId xmlns:a16="http://schemas.microsoft.com/office/drawing/2014/main" id="{B3319A34-6A6C-4594-B5F3-9C2FE4F3899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18" name="CuadroTexto 617">
          <a:extLst>
            <a:ext uri="{FF2B5EF4-FFF2-40B4-BE49-F238E27FC236}">
              <a16:creationId xmlns:a16="http://schemas.microsoft.com/office/drawing/2014/main" id="{DE039A22-FF17-49D0-B6B9-B121E3B6C34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19" name="CuadroTexto 618">
          <a:extLst>
            <a:ext uri="{FF2B5EF4-FFF2-40B4-BE49-F238E27FC236}">
              <a16:creationId xmlns:a16="http://schemas.microsoft.com/office/drawing/2014/main" id="{95F4953D-7154-4094-B14F-3E077EBCAB7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20" name="CuadroTexto 619">
          <a:extLst>
            <a:ext uri="{FF2B5EF4-FFF2-40B4-BE49-F238E27FC236}">
              <a16:creationId xmlns:a16="http://schemas.microsoft.com/office/drawing/2014/main" id="{7F7A9454-AC3C-4AC2-8542-B46775B0E0C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21" name="CuadroTexto 620">
          <a:extLst>
            <a:ext uri="{FF2B5EF4-FFF2-40B4-BE49-F238E27FC236}">
              <a16:creationId xmlns:a16="http://schemas.microsoft.com/office/drawing/2014/main" id="{182CBFC6-3939-4066-AFD5-C6008402CF6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22" name="CuadroTexto 621">
          <a:extLst>
            <a:ext uri="{FF2B5EF4-FFF2-40B4-BE49-F238E27FC236}">
              <a16:creationId xmlns:a16="http://schemas.microsoft.com/office/drawing/2014/main" id="{F4EAFEBF-4540-49F4-82E7-1EDBBAC2CC1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23" name="CuadroTexto 622">
          <a:extLst>
            <a:ext uri="{FF2B5EF4-FFF2-40B4-BE49-F238E27FC236}">
              <a16:creationId xmlns:a16="http://schemas.microsoft.com/office/drawing/2014/main" id="{9A1DCC7D-B009-4380-A1DA-80466147BA4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24" name="CuadroTexto 623">
          <a:extLst>
            <a:ext uri="{FF2B5EF4-FFF2-40B4-BE49-F238E27FC236}">
              <a16:creationId xmlns:a16="http://schemas.microsoft.com/office/drawing/2014/main" id="{40B5CE45-E106-49A6-8787-F0C0611569F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25" name="CuadroTexto 624">
          <a:extLst>
            <a:ext uri="{FF2B5EF4-FFF2-40B4-BE49-F238E27FC236}">
              <a16:creationId xmlns:a16="http://schemas.microsoft.com/office/drawing/2014/main" id="{23F48A14-4F4E-4263-B129-BB097320A23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26" name="CuadroTexto 625">
          <a:extLst>
            <a:ext uri="{FF2B5EF4-FFF2-40B4-BE49-F238E27FC236}">
              <a16:creationId xmlns:a16="http://schemas.microsoft.com/office/drawing/2014/main" id="{7D1BAD79-F236-4AD6-B3BD-A20CA37F1DC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27" name="CuadroTexto 626">
          <a:extLst>
            <a:ext uri="{FF2B5EF4-FFF2-40B4-BE49-F238E27FC236}">
              <a16:creationId xmlns:a16="http://schemas.microsoft.com/office/drawing/2014/main" id="{1DB672EA-FD24-4453-9CC3-78EA45C6A3A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28" name="CuadroTexto 627">
          <a:extLst>
            <a:ext uri="{FF2B5EF4-FFF2-40B4-BE49-F238E27FC236}">
              <a16:creationId xmlns:a16="http://schemas.microsoft.com/office/drawing/2014/main" id="{E029205A-5BC5-482C-8130-28EF8E1B9F6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29" name="CuadroTexto 628">
          <a:extLst>
            <a:ext uri="{FF2B5EF4-FFF2-40B4-BE49-F238E27FC236}">
              <a16:creationId xmlns:a16="http://schemas.microsoft.com/office/drawing/2014/main" id="{63C4B46A-3081-423B-86B3-30A5881BD3A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30" name="CuadroTexto 629">
          <a:extLst>
            <a:ext uri="{FF2B5EF4-FFF2-40B4-BE49-F238E27FC236}">
              <a16:creationId xmlns:a16="http://schemas.microsoft.com/office/drawing/2014/main" id="{CBCA3E48-0E36-4774-853D-2A907BD025E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31" name="CuadroTexto 630">
          <a:extLst>
            <a:ext uri="{FF2B5EF4-FFF2-40B4-BE49-F238E27FC236}">
              <a16:creationId xmlns:a16="http://schemas.microsoft.com/office/drawing/2014/main" id="{9A3B1AE1-FCAB-4988-A40F-BCB16C69D9C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32" name="CuadroTexto 631">
          <a:extLst>
            <a:ext uri="{FF2B5EF4-FFF2-40B4-BE49-F238E27FC236}">
              <a16:creationId xmlns:a16="http://schemas.microsoft.com/office/drawing/2014/main" id="{AD45440C-03AE-407F-8D5B-940A8917C67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33" name="CuadroTexto 632">
          <a:extLst>
            <a:ext uri="{FF2B5EF4-FFF2-40B4-BE49-F238E27FC236}">
              <a16:creationId xmlns:a16="http://schemas.microsoft.com/office/drawing/2014/main" id="{2A21AB4C-F33C-4277-97D4-50D0526F946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34" name="CuadroTexto 633">
          <a:extLst>
            <a:ext uri="{FF2B5EF4-FFF2-40B4-BE49-F238E27FC236}">
              <a16:creationId xmlns:a16="http://schemas.microsoft.com/office/drawing/2014/main" id="{7287639B-5539-4E44-96AE-CB835ED9C7D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35" name="CuadroTexto 634">
          <a:extLst>
            <a:ext uri="{FF2B5EF4-FFF2-40B4-BE49-F238E27FC236}">
              <a16:creationId xmlns:a16="http://schemas.microsoft.com/office/drawing/2014/main" id="{CC403CB3-1EFE-44FE-ACC7-402170BE80F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36" name="CuadroTexto 635">
          <a:extLst>
            <a:ext uri="{FF2B5EF4-FFF2-40B4-BE49-F238E27FC236}">
              <a16:creationId xmlns:a16="http://schemas.microsoft.com/office/drawing/2014/main" id="{F5866886-E570-4A94-8607-29C35EA77C4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37" name="CuadroTexto 636">
          <a:extLst>
            <a:ext uri="{FF2B5EF4-FFF2-40B4-BE49-F238E27FC236}">
              <a16:creationId xmlns:a16="http://schemas.microsoft.com/office/drawing/2014/main" id="{FFA413BB-3E45-41C6-A65E-7E3A17C3B4A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38" name="CuadroTexto 637">
          <a:extLst>
            <a:ext uri="{FF2B5EF4-FFF2-40B4-BE49-F238E27FC236}">
              <a16:creationId xmlns:a16="http://schemas.microsoft.com/office/drawing/2014/main" id="{B79A6E1A-193C-4128-AC30-24913696405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39" name="CuadroTexto 638">
          <a:extLst>
            <a:ext uri="{FF2B5EF4-FFF2-40B4-BE49-F238E27FC236}">
              <a16:creationId xmlns:a16="http://schemas.microsoft.com/office/drawing/2014/main" id="{B9D0D4FB-9D66-4294-82AF-2471B1C68ED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40" name="CuadroTexto 639">
          <a:extLst>
            <a:ext uri="{FF2B5EF4-FFF2-40B4-BE49-F238E27FC236}">
              <a16:creationId xmlns:a16="http://schemas.microsoft.com/office/drawing/2014/main" id="{502DC629-B666-4732-B678-54DEB98C5A6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41" name="CuadroTexto 640">
          <a:extLst>
            <a:ext uri="{FF2B5EF4-FFF2-40B4-BE49-F238E27FC236}">
              <a16:creationId xmlns:a16="http://schemas.microsoft.com/office/drawing/2014/main" id="{7A76F1C0-B71F-4CBF-B688-EDD2D70C698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42" name="CuadroTexto 641">
          <a:extLst>
            <a:ext uri="{FF2B5EF4-FFF2-40B4-BE49-F238E27FC236}">
              <a16:creationId xmlns:a16="http://schemas.microsoft.com/office/drawing/2014/main" id="{AB093DFA-2E14-4255-98A4-9379A29E00C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43" name="CuadroTexto 642">
          <a:extLst>
            <a:ext uri="{FF2B5EF4-FFF2-40B4-BE49-F238E27FC236}">
              <a16:creationId xmlns:a16="http://schemas.microsoft.com/office/drawing/2014/main" id="{E28156CA-31EF-4DD6-AB14-22C79F1CD6D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44" name="CuadroTexto 643">
          <a:extLst>
            <a:ext uri="{FF2B5EF4-FFF2-40B4-BE49-F238E27FC236}">
              <a16:creationId xmlns:a16="http://schemas.microsoft.com/office/drawing/2014/main" id="{5A0C5D69-902A-422B-96A6-CD14F1C9DAA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45" name="CuadroTexto 644">
          <a:extLst>
            <a:ext uri="{FF2B5EF4-FFF2-40B4-BE49-F238E27FC236}">
              <a16:creationId xmlns:a16="http://schemas.microsoft.com/office/drawing/2014/main" id="{1A2520EF-1110-4EF1-86EA-9F9488D1A67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46" name="CuadroTexto 645">
          <a:extLst>
            <a:ext uri="{FF2B5EF4-FFF2-40B4-BE49-F238E27FC236}">
              <a16:creationId xmlns:a16="http://schemas.microsoft.com/office/drawing/2014/main" id="{D478A860-94A1-4C29-9430-7E4337CB6E8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47" name="CuadroTexto 646">
          <a:extLst>
            <a:ext uri="{FF2B5EF4-FFF2-40B4-BE49-F238E27FC236}">
              <a16:creationId xmlns:a16="http://schemas.microsoft.com/office/drawing/2014/main" id="{F4ADF2C1-36EC-45D2-9DE7-EE92DC5A837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48" name="CuadroTexto 647">
          <a:extLst>
            <a:ext uri="{FF2B5EF4-FFF2-40B4-BE49-F238E27FC236}">
              <a16:creationId xmlns:a16="http://schemas.microsoft.com/office/drawing/2014/main" id="{1104C29C-09CC-4739-8BED-3C9F2497DF9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49" name="CuadroTexto 648">
          <a:extLst>
            <a:ext uri="{FF2B5EF4-FFF2-40B4-BE49-F238E27FC236}">
              <a16:creationId xmlns:a16="http://schemas.microsoft.com/office/drawing/2014/main" id="{93EE2A5B-06AA-4262-93A0-D29F7A1144D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50" name="CuadroTexto 649">
          <a:extLst>
            <a:ext uri="{FF2B5EF4-FFF2-40B4-BE49-F238E27FC236}">
              <a16:creationId xmlns:a16="http://schemas.microsoft.com/office/drawing/2014/main" id="{2DBAD08F-5CF6-4323-A8D1-D458BD86A0D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51" name="CuadroTexto 650">
          <a:extLst>
            <a:ext uri="{FF2B5EF4-FFF2-40B4-BE49-F238E27FC236}">
              <a16:creationId xmlns:a16="http://schemas.microsoft.com/office/drawing/2014/main" id="{9AC928E6-5C20-4E5E-B17A-2499C0ABE87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52" name="CuadroTexto 651">
          <a:extLst>
            <a:ext uri="{FF2B5EF4-FFF2-40B4-BE49-F238E27FC236}">
              <a16:creationId xmlns:a16="http://schemas.microsoft.com/office/drawing/2014/main" id="{1F34204C-92B0-4EA9-9AB2-2B7B40BE7BE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53" name="CuadroTexto 652">
          <a:extLst>
            <a:ext uri="{FF2B5EF4-FFF2-40B4-BE49-F238E27FC236}">
              <a16:creationId xmlns:a16="http://schemas.microsoft.com/office/drawing/2014/main" id="{0B875128-09E9-4C7F-B3B7-AAE6426ED85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54" name="CuadroTexto 653">
          <a:extLst>
            <a:ext uri="{FF2B5EF4-FFF2-40B4-BE49-F238E27FC236}">
              <a16:creationId xmlns:a16="http://schemas.microsoft.com/office/drawing/2014/main" id="{145A6CDF-7AEC-4841-ABEA-B65208A5D05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55" name="CuadroTexto 654">
          <a:extLst>
            <a:ext uri="{FF2B5EF4-FFF2-40B4-BE49-F238E27FC236}">
              <a16:creationId xmlns:a16="http://schemas.microsoft.com/office/drawing/2014/main" id="{9B0779AA-160F-4B0B-B9BC-EF0E7E51A33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56" name="CuadroTexto 655">
          <a:extLst>
            <a:ext uri="{FF2B5EF4-FFF2-40B4-BE49-F238E27FC236}">
              <a16:creationId xmlns:a16="http://schemas.microsoft.com/office/drawing/2014/main" id="{5142689C-FEB1-40F4-93E3-CDBCE6CE293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57" name="CuadroTexto 656">
          <a:extLst>
            <a:ext uri="{FF2B5EF4-FFF2-40B4-BE49-F238E27FC236}">
              <a16:creationId xmlns:a16="http://schemas.microsoft.com/office/drawing/2014/main" id="{0C5973B0-367A-4E71-AAFD-A05AFE13A1D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58" name="CuadroTexto 657">
          <a:extLst>
            <a:ext uri="{FF2B5EF4-FFF2-40B4-BE49-F238E27FC236}">
              <a16:creationId xmlns:a16="http://schemas.microsoft.com/office/drawing/2014/main" id="{E59CA3C8-195B-49B1-85BE-24A8A71DD29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59" name="CuadroTexto 658">
          <a:extLst>
            <a:ext uri="{FF2B5EF4-FFF2-40B4-BE49-F238E27FC236}">
              <a16:creationId xmlns:a16="http://schemas.microsoft.com/office/drawing/2014/main" id="{BA003272-BE61-40BC-89E6-0E72A396212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60" name="CuadroTexto 659">
          <a:extLst>
            <a:ext uri="{FF2B5EF4-FFF2-40B4-BE49-F238E27FC236}">
              <a16:creationId xmlns:a16="http://schemas.microsoft.com/office/drawing/2014/main" id="{B179AFC8-0255-4FDB-90FF-21061C94139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61" name="CuadroTexto 660">
          <a:extLst>
            <a:ext uri="{FF2B5EF4-FFF2-40B4-BE49-F238E27FC236}">
              <a16:creationId xmlns:a16="http://schemas.microsoft.com/office/drawing/2014/main" id="{48D040E7-6BBC-4539-9472-4C97433F69F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62" name="CuadroTexto 661">
          <a:extLst>
            <a:ext uri="{FF2B5EF4-FFF2-40B4-BE49-F238E27FC236}">
              <a16:creationId xmlns:a16="http://schemas.microsoft.com/office/drawing/2014/main" id="{A0F93A25-A039-421D-ACC6-84B3E0B42D4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63" name="CuadroTexto 662">
          <a:extLst>
            <a:ext uri="{FF2B5EF4-FFF2-40B4-BE49-F238E27FC236}">
              <a16:creationId xmlns:a16="http://schemas.microsoft.com/office/drawing/2014/main" id="{D98BCD27-11F9-4F5F-8679-03883FD298C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64" name="CuadroTexto 663">
          <a:extLst>
            <a:ext uri="{FF2B5EF4-FFF2-40B4-BE49-F238E27FC236}">
              <a16:creationId xmlns:a16="http://schemas.microsoft.com/office/drawing/2014/main" id="{CDE1972B-2942-4408-B2EF-E0C2B336237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65" name="CuadroTexto 664">
          <a:extLst>
            <a:ext uri="{FF2B5EF4-FFF2-40B4-BE49-F238E27FC236}">
              <a16:creationId xmlns:a16="http://schemas.microsoft.com/office/drawing/2014/main" id="{1C458263-843C-4935-B121-C675F6451FA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66" name="CuadroTexto 665">
          <a:extLst>
            <a:ext uri="{FF2B5EF4-FFF2-40B4-BE49-F238E27FC236}">
              <a16:creationId xmlns:a16="http://schemas.microsoft.com/office/drawing/2014/main" id="{CE739DD3-BEA6-4CE5-8D76-0BC183DB656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67" name="CuadroTexto 666">
          <a:extLst>
            <a:ext uri="{FF2B5EF4-FFF2-40B4-BE49-F238E27FC236}">
              <a16:creationId xmlns:a16="http://schemas.microsoft.com/office/drawing/2014/main" id="{2706BFFD-0176-46BB-86D2-B4559F0E50E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68" name="CuadroTexto 667">
          <a:extLst>
            <a:ext uri="{FF2B5EF4-FFF2-40B4-BE49-F238E27FC236}">
              <a16:creationId xmlns:a16="http://schemas.microsoft.com/office/drawing/2014/main" id="{1A34902E-14F6-454F-B5EF-2873FDB6E6A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69" name="CuadroTexto 668">
          <a:extLst>
            <a:ext uri="{FF2B5EF4-FFF2-40B4-BE49-F238E27FC236}">
              <a16:creationId xmlns:a16="http://schemas.microsoft.com/office/drawing/2014/main" id="{CCA01002-B2A4-4FF3-8C29-7345F75CEEB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70" name="CuadroTexto 669">
          <a:extLst>
            <a:ext uri="{FF2B5EF4-FFF2-40B4-BE49-F238E27FC236}">
              <a16:creationId xmlns:a16="http://schemas.microsoft.com/office/drawing/2014/main" id="{01F16A45-C111-4680-B917-DF19EE88A93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71" name="CuadroTexto 670">
          <a:extLst>
            <a:ext uri="{FF2B5EF4-FFF2-40B4-BE49-F238E27FC236}">
              <a16:creationId xmlns:a16="http://schemas.microsoft.com/office/drawing/2014/main" id="{963B67D5-357E-424C-B3E3-80F77C01DD7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72" name="CuadroTexto 671">
          <a:extLst>
            <a:ext uri="{FF2B5EF4-FFF2-40B4-BE49-F238E27FC236}">
              <a16:creationId xmlns:a16="http://schemas.microsoft.com/office/drawing/2014/main" id="{815C18DD-88C1-4DE1-99A5-3B036339704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73" name="CuadroTexto 672">
          <a:extLst>
            <a:ext uri="{FF2B5EF4-FFF2-40B4-BE49-F238E27FC236}">
              <a16:creationId xmlns:a16="http://schemas.microsoft.com/office/drawing/2014/main" id="{F30B42AB-61EC-42AD-8A63-1570E34E68B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74" name="CuadroTexto 673">
          <a:extLst>
            <a:ext uri="{FF2B5EF4-FFF2-40B4-BE49-F238E27FC236}">
              <a16:creationId xmlns:a16="http://schemas.microsoft.com/office/drawing/2014/main" id="{AAD5F6B6-8C1D-471E-BD1F-3A845E384C5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75" name="CuadroTexto 674">
          <a:extLst>
            <a:ext uri="{FF2B5EF4-FFF2-40B4-BE49-F238E27FC236}">
              <a16:creationId xmlns:a16="http://schemas.microsoft.com/office/drawing/2014/main" id="{5B713CC0-B00E-4F6F-A66F-EFBFF132821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76" name="CuadroTexto 675">
          <a:extLst>
            <a:ext uri="{FF2B5EF4-FFF2-40B4-BE49-F238E27FC236}">
              <a16:creationId xmlns:a16="http://schemas.microsoft.com/office/drawing/2014/main" id="{F2EF746E-E30A-4A3F-8E25-D22F7C1A258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77" name="CuadroTexto 676">
          <a:extLst>
            <a:ext uri="{FF2B5EF4-FFF2-40B4-BE49-F238E27FC236}">
              <a16:creationId xmlns:a16="http://schemas.microsoft.com/office/drawing/2014/main" id="{25C85811-883B-46B7-8077-3ABD17553EF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78" name="CuadroTexto 677">
          <a:extLst>
            <a:ext uri="{FF2B5EF4-FFF2-40B4-BE49-F238E27FC236}">
              <a16:creationId xmlns:a16="http://schemas.microsoft.com/office/drawing/2014/main" id="{4F94D3B2-C560-4C41-A635-7BB6CA8402B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79" name="CuadroTexto 678">
          <a:extLst>
            <a:ext uri="{FF2B5EF4-FFF2-40B4-BE49-F238E27FC236}">
              <a16:creationId xmlns:a16="http://schemas.microsoft.com/office/drawing/2014/main" id="{678ECFF3-E0F6-44BF-86EB-284C6BF73D5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80" name="CuadroTexto 679">
          <a:extLst>
            <a:ext uri="{FF2B5EF4-FFF2-40B4-BE49-F238E27FC236}">
              <a16:creationId xmlns:a16="http://schemas.microsoft.com/office/drawing/2014/main" id="{6E6DFFA4-26BE-4F80-B626-16150696F3D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81" name="CuadroTexto 680">
          <a:extLst>
            <a:ext uri="{FF2B5EF4-FFF2-40B4-BE49-F238E27FC236}">
              <a16:creationId xmlns:a16="http://schemas.microsoft.com/office/drawing/2014/main" id="{27B8443B-6BA0-4D6A-BE69-B953F5AB66B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82" name="CuadroTexto 681">
          <a:extLst>
            <a:ext uri="{FF2B5EF4-FFF2-40B4-BE49-F238E27FC236}">
              <a16:creationId xmlns:a16="http://schemas.microsoft.com/office/drawing/2014/main" id="{65DF8F79-7AC5-424F-8FAB-82D0C96237B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83" name="CuadroTexto 682">
          <a:extLst>
            <a:ext uri="{FF2B5EF4-FFF2-40B4-BE49-F238E27FC236}">
              <a16:creationId xmlns:a16="http://schemas.microsoft.com/office/drawing/2014/main" id="{A347BAF9-2596-4A66-AF4F-D5D6E6345E2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84" name="CuadroTexto 683">
          <a:extLst>
            <a:ext uri="{FF2B5EF4-FFF2-40B4-BE49-F238E27FC236}">
              <a16:creationId xmlns:a16="http://schemas.microsoft.com/office/drawing/2014/main" id="{CE820496-FF77-4280-9B5F-7F12AA0C761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85" name="CuadroTexto 684">
          <a:extLst>
            <a:ext uri="{FF2B5EF4-FFF2-40B4-BE49-F238E27FC236}">
              <a16:creationId xmlns:a16="http://schemas.microsoft.com/office/drawing/2014/main" id="{ACF89DAD-6426-4845-8C1D-2DA1957CAF5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86" name="CuadroTexto 685">
          <a:extLst>
            <a:ext uri="{FF2B5EF4-FFF2-40B4-BE49-F238E27FC236}">
              <a16:creationId xmlns:a16="http://schemas.microsoft.com/office/drawing/2014/main" id="{AB33D3E1-D46F-45B2-A7A0-CC1BD6923A0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87" name="CuadroTexto 686">
          <a:extLst>
            <a:ext uri="{FF2B5EF4-FFF2-40B4-BE49-F238E27FC236}">
              <a16:creationId xmlns:a16="http://schemas.microsoft.com/office/drawing/2014/main" id="{883657FA-A8FA-4CE1-BE43-1EB03AEE1C0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88" name="CuadroTexto 687">
          <a:extLst>
            <a:ext uri="{FF2B5EF4-FFF2-40B4-BE49-F238E27FC236}">
              <a16:creationId xmlns:a16="http://schemas.microsoft.com/office/drawing/2014/main" id="{5D88BDC7-F6D8-4452-89AF-4CB29D6AF32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89" name="CuadroTexto 688">
          <a:extLst>
            <a:ext uri="{FF2B5EF4-FFF2-40B4-BE49-F238E27FC236}">
              <a16:creationId xmlns:a16="http://schemas.microsoft.com/office/drawing/2014/main" id="{80FAC7D7-57B2-4577-B872-05BD066DED0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90" name="CuadroTexto 689">
          <a:extLst>
            <a:ext uri="{FF2B5EF4-FFF2-40B4-BE49-F238E27FC236}">
              <a16:creationId xmlns:a16="http://schemas.microsoft.com/office/drawing/2014/main" id="{CB7DE1BF-A4A9-4F66-AF8F-220ADAA73AC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91" name="CuadroTexto 690">
          <a:extLst>
            <a:ext uri="{FF2B5EF4-FFF2-40B4-BE49-F238E27FC236}">
              <a16:creationId xmlns:a16="http://schemas.microsoft.com/office/drawing/2014/main" id="{710AC258-B3BA-477D-A1AC-6CBED619D2B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92" name="CuadroTexto 691">
          <a:extLst>
            <a:ext uri="{FF2B5EF4-FFF2-40B4-BE49-F238E27FC236}">
              <a16:creationId xmlns:a16="http://schemas.microsoft.com/office/drawing/2014/main" id="{7496921D-943E-44EA-AC80-76A00DE9792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93" name="CuadroTexto 692">
          <a:extLst>
            <a:ext uri="{FF2B5EF4-FFF2-40B4-BE49-F238E27FC236}">
              <a16:creationId xmlns:a16="http://schemas.microsoft.com/office/drawing/2014/main" id="{6B22C202-6A04-4879-9E2A-37B384B4FFA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94" name="CuadroTexto 693">
          <a:extLst>
            <a:ext uri="{FF2B5EF4-FFF2-40B4-BE49-F238E27FC236}">
              <a16:creationId xmlns:a16="http://schemas.microsoft.com/office/drawing/2014/main" id="{ED2B58F0-8284-4F7A-964C-20F899AB794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95" name="CuadroTexto 694">
          <a:extLst>
            <a:ext uri="{FF2B5EF4-FFF2-40B4-BE49-F238E27FC236}">
              <a16:creationId xmlns:a16="http://schemas.microsoft.com/office/drawing/2014/main" id="{A77AD874-D6C8-4009-A6E2-AB6504F3EE6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96" name="CuadroTexto 695">
          <a:extLst>
            <a:ext uri="{FF2B5EF4-FFF2-40B4-BE49-F238E27FC236}">
              <a16:creationId xmlns:a16="http://schemas.microsoft.com/office/drawing/2014/main" id="{871A9D11-3CF6-4A82-A810-AC2CF76442C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97" name="CuadroTexto 696">
          <a:extLst>
            <a:ext uri="{FF2B5EF4-FFF2-40B4-BE49-F238E27FC236}">
              <a16:creationId xmlns:a16="http://schemas.microsoft.com/office/drawing/2014/main" id="{AB9E551B-3FDA-467C-A4F0-162AB3B84C0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98" name="CuadroTexto 697">
          <a:extLst>
            <a:ext uri="{FF2B5EF4-FFF2-40B4-BE49-F238E27FC236}">
              <a16:creationId xmlns:a16="http://schemas.microsoft.com/office/drawing/2014/main" id="{3C840A39-151E-4723-B730-40AA104EC51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699" name="CuadroTexto 698">
          <a:extLst>
            <a:ext uri="{FF2B5EF4-FFF2-40B4-BE49-F238E27FC236}">
              <a16:creationId xmlns:a16="http://schemas.microsoft.com/office/drawing/2014/main" id="{4DD42810-481A-4E9D-A28D-C665B1F10AE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00" name="CuadroTexto 699">
          <a:extLst>
            <a:ext uri="{FF2B5EF4-FFF2-40B4-BE49-F238E27FC236}">
              <a16:creationId xmlns:a16="http://schemas.microsoft.com/office/drawing/2014/main" id="{06A75E5F-CD78-4315-8526-E8968FC8BFA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01" name="CuadroTexto 700">
          <a:extLst>
            <a:ext uri="{FF2B5EF4-FFF2-40B4-BE49-F238E27FC236}">
              <a16:creationId xmlns:a16="http://schemas.microsoft.com/office/drawing/2014/main" id="{22D59144-3FF1-4D88-8B89-5C85D62DEF6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02" name="CuadroTexto 701">
          <a:extLst>
            <a:ext uri="{FF2B5EF4-FFF2-40B4-BE49-F238E27FC236}">
              <a16:creationId xmlns:a16="http://schemas.microsoft.com/office/drawing/2014/main" id="{F3081ECB-BB91-4EDF-9E4D-62AF5C2E4D3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03" name="CuadroTexto 702">
          <a:extLst>
            <a:ext uri="{FF2B5EF4-FFF2-40B4-BE49-F238E27FC236}">
              <a16:creationId xmlns:a16="http://schemas.microsoft.com/office/drawing/2014/main" id="{1A82E34A-C4EA-4C72-9D28-AD7182DE347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04" name="CuadroTexto 703">
          <a:extLst>
            <a:ext uri="{FF2B5EF4-FFF2-40B4-BE49-F238E27FC236}">
              <a16:creationId xmlns:a16="http://schemas.microsoft.com/office/drawing/2014/main" id="{4262B0F5-EE35-4212-8E62-E6E4C93864C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05" name="CuadroTexto 704">
          <a:extLst>
            <a:ext uri="{FF2B5EF4-FFF2-40B4-BE49-F238E27FC236}">
              <a16:creationId xmlns:a16="http://schemas.microsoft.com/office/drawing/2014/main" id="{2584AA03-FD54-4803-BA72-24A309E624C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06" name="CuadroTexto 705">
          <a:extLst>
            <a:ext uri="{FF2B5EF4-FFF2-40B4-BE49-F238E27FC236}">
              <a16:creationId xmlns:a16="http://schemas.microsoft.com/office/drawing/2014/main" id="{AA816D8F-71A1-48CD-8199-796109720E9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07" name="CuadroTexto 706">
          <a:extLst>
            <a:ext uri="{FF2B5EF4-FFF2-40B4-BE49-F238E27FC236}">
              <a16:creationId xmlns:a16="http://schemas.microsoft.com/office/drawing/2014/main" id="{67DD075F-3BF3-4001-AAB0-9F1081470D7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08" name="CuadroTexto 707">
          <a:extLst>
            <a:ext uri="{FF2B5EF4-FFF2-40B4-BE49-F238E27FC236}">
              <a16:creationId xmlns:a16="http://schemas.microsoft.com/office/drawing/2014/main" id="{FE568319-5B6F-4DFC-912D-50A40B928EB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09" name="CuadroTexto 708">
          <a:extLst>
            <a:ext uri="{FF2B5EF4-FFF2-40B4-BE49-F238E27FC236}">
              <a16:creationId xmlns:a16="http://schemas.microsoft.com/office/drawing/2014/main" id="{E4A59416-4417-4342-A75B-643417FCE41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10" name="CuadroTexto 709">
          <a:extLst>
            <a:ext uri="{FF2B5EF4-FFF2-40B4-BE49-F238E27FC236}">
              <a16:creationId xmlns:a16="http://schemas.microsoft.com/office/drawing/2014/main" id="{5EC9F78E-85FF-41CD-8045-76E115EAE46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11" name="CuadroTexto 710">
          <a:extLst>
            <a:ext uri="{FF2B5EF4-FFF2-40B4-BE49-F238E27FC236}">
              <a16:creationId xmlns:a16="http://schemas.microsoft.com/office/drawing/2014/main" id="{1981D265-6516-4B04-95AE-9F699EEA52E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12" name="CuadroTexto 711">
          <a:extLst>
            <a:ext uri="{FF2B5EF4-FFF2-40B4-BE49-F238E27FC236}">
              <a16:creationId xmlns:a16="http://schemas.microsoft.com/office/drawing/2014/main" id="{796782E3-F1B5-4461-ABBC-49BE1AB7653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13" name="CuadroTexto 712">
          <a:extLst>
            <a:ext uri="{FF2B5EF4-FFF2-40B4-BE49-F238E27FC236}">
              <a16:creationId xmlns:a16="http://schemas.microsoft.com/office/drawing/2014/main" id="{9035A25D-44B8-4F53-BF80-2104F786CAA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14" name="CuadroTexto 713">
          <a:extLst>
            <a:ext uri="{FF2B5EF4-FFF2-40B4-BE49-F238E27FC236}">
              <a16:creationId xmlns:a16="http://schemas.microsoft.com/office/drawing/2014/main" id="{CCF026FD-1792-41FE-86DC-30FEF6E59C7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15" name="CuadroTexto 714">
          <a:extLst>
            <a:ext uri="{FF2B5EF4-FFF2-40B4-BE49-F238E27FC236}">
              <a16:creationId xmlns:a16="http://schemas.microsoft.com/office/drawing/2014/main" id="{0C2A58A1-2BEC-4FD4-89D2-81B72B9D538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16" name="CuadroTexto 715">
          <a:extLst>
            <a:ext uri="{FF2B5EF4-FFF2-40B4-BE49-F238E27FC236}">
              <a16:creationId xmlns:a16="http://schemas.microsoft.com/office/drawing/2014/main" id="{BB7CD5C7-0021-4146-B3DD-8B790C2E3D2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17" name="CuadroTexto 716">
          <a:extLst>
            <a:ext uri="{FF2B5EF4-FFF2-40B4-BE49-F238E27FC236}">
              <a16:creationId xmlns:a16="http://schemas.microsoft.com/office/drawing/2014/main" id="{F5CFFDDD-553B-4D5E-8041-7B0A65B44CF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18" name="CuadroTexto 717">
          <a:extLst>
            <a:ext uri="{FF2B5EF4-FFF2-40B4-BE49-F238E27FC236}">
              <a16:creationId xmlns:a16="http://schemas.microsoft.com/office/drawing/2014/main" id="{3F92363A-A8E5-4F25-B211-B8207358916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19" name="CuadroTexto 718">
          <a:extLst>
            <a:ext uri="{FF2B5EF4-FFF2-40B4-BE49-F238E27FC236}">
              <a16:creationId xmlns:a16="http://schemas.microsoft.com/office/drawing/2014/main" id="{CC9A314E-DB71-4535-B8CB-D664B5E619F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20" name="CuadroTexto 719">
          <a:extLst>
            <a:ext uri="{FF2B5EF4-FFF2-40B4-BE49-F238E27FC236}">
              <a16:creationId xmlns:a16="http://schemas.microsoft.com/office/drawing/2014/main" id="{7C13DA89-EAF2-4B42-9C56-E1EC30E9B16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21" name="CuadroTexto 720">
          <a:extLst>
            <a:ext uri="{FF2B5EF4-FFF2-40B4-BE49-F238E27FC236}">
              <a16:creationId xmlns:a16="http://schemas.microsoft.com/office/drawing/2014/main" id="{3ABD7F5C-924C-4596-B830-CDE0DF78434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22" name="CuadroTexto 721">
          <a:extLst>
            <a:ext uri="{FF2B5EF4-FFF2-40B4-BE49-F238E27FC236}">
              <a16:creationId xmlns:a16="http://schemas.microsoft.com/office/drawing/2014/main" id="{0AB0998F-9100-4D41-99C1-630C4D99B18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23" name="CuadroTexto 722">
          <a:extLst>
            <a:ext uri="{FF2B5EF4-FFF2-40B4-BE49-F238E27FC236}">
              <a16:creationId xmlns:a16="http://schemas.microsoft.com/office/drawing/2014/main" id="{3AEF0553-7E4E-4910-AD22-B4BC1CC50F9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24" name="CuadroTexto 723">
          <a:extLst>
            <a:ext uri="{FF2B5EF4-FFF2-40B4-BE49-F238E27FC236}">
              <a16:creationId xmlns:a16="http://schemas.microsoft.com/office/drawing/2014/main" id="{C2F7B2B9-3BBF-4447-B206-D0E9F4DCCE3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25" name="CuadroTexto 724">
          <a:extLst>
            <a:ext uri="{FF2B5EF4-FFF2-40B4-BE49-F238E27FC236}">
              <a16:creationId xmlns:a16="http://schemas.microsoft.com/office/drawing/2014/main" id="{FFE967A4-0F6E-44F6-B8D9-1680124DC99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26" name="CuadroTexto 725">
          <a:extLst>
            <a:ext uri="{FF2B5EF4-FFF2-40B4-BE49-F238E27FC236}">
              <a16:creationId xmlns:a16="http://schemas.microsoft.com/office/drawing/2014/main" id="{F1D04E64-0851-48D8-8CFC-9F333047B93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27" name="CuadroTexto 726">
          <a:extLst>
            <a:ext uri="{FF2B5EF4-FFF2-40B4-BE49-F238E27FC236}">
              <a16:creationId xmlns:a16="http://schemas.microsoft.com/office/drawing/2014/main" id="{ADF35A8C-18C8-4D92-9472-64DE871A9EC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28" name="CuadroTexto 727">
          <a:extLst>
            <a:ext uri="{FF2B5EF4-FFF2-40B4-BE49-F238E27FC236}">
              <a16:creationId xmlns:a16="http://schemas.microsoft.com/office/drawing/2014/main" id="{0DC27E3B-949C-4B3E-B437-DC216449A4A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29" name="CuadroTexto 728">
          <a:extLst>
            <a:ext uri="{FF2B5EF4-FFF2-40B4-BE49-F238E27FC236}">
              <a16:creationId xmlns:a16="http://schemas.microsoft.com/office/drawing/2014/main" id="{B5F248C8-BB5F-409A-9B97-6E716197906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30" name="CuadroTexto 729">
          <a:extLst>
            <a:ext uri="{FF2B5EF4-FFF2-40B4-BE49-F238E27FC236}">
              <a16:creationId xmlns:a16="http://schemas.microsoft.com/office/drawing/2014/main" id="{8CE3147B-243E-4763-97B9-14B4A836340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31" name="CuadroTexto 730">
          <a:extLst>
            <a:ext uri="{FF2B5EF4-FFF2-40B4-BE49-F238E27FC236}">
              <a16:creationId xmlns:a16="http://schemas.microsoft.com/office/drawing/2014/main" id="{68C03619-BD0D-46CE-98C6-2AB61AF4DAD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32" name="CuadroTexto 731">
          <a:extLst>
            <a:ext uri="{FF2B5EF4-FFF2-40B4-BE49-F238E27FC236}">
              <a16:creationId xmlns:a16="http://schemas.microsoft.com/office/drawing/2014/main" id="{40F5BDE1-7E1D-4489-9CAC-3607F6295D8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33" name="CuadroTexto 732">
          <a:extLst>
            <a:ext uri="{FF2B5EF4-FFF2-40B4-BE49-F238E27FC236}">
              <a16:creationId xmlns:a16="http://schemas.microsoft.com/office/drawing/2014/main" id="{5D2F9086-1CA0-4DAE-92CC-29C9825F336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34" name="CuadroTexto 733">
          <a:extLst>
            <a:ext uri="{FF2B5EF4-FFF2-40B4-BE49-F238E27FC236}">
              <a16:creationId xmlns:a16="http://schemas.microsoft.com/office/drawing/2014/main" id="{20FBEB73-045F-459A-8ED2-04F9034205B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35" name="CuadroTexto 734">
          <a:extLst>
            <a:ext uri="{FF2B5EF4-FFF2-40B4-BE49-F238E27FC236}">
              <a16:creationId xmlns:a16="http://schemas.microsoft.com/office/drawing/2014/main" id="{96627FDE-C29B-429F-8E69-2EAA797221B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36" name="CuadroTexto 735">
          <a:extLst>
            <a:ext uri="{FF2B5EF4-FFF2-40B4-BE49-F238E27FC236}">
              <a16:creationId xmlns:a16="http://schemas.microsoft.com/office/drawing/2014/main" id="{588A1277-52F5-4CE8-9447-7E1A9400AB4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37" name="CuadroTexto 736">
          <a:extLst>
            <a:ext uri="{FF2B5EF4-FFF2-40B4-BE49-F238E27FC236}">
              <a16:creationId xmlns:a16="http://schemas.microsoft.com/office/drawing/2014/main" id="{82DCDF63-994B-42EC-A788-BCF553D1C6E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38" name="CuadroTexto 737">
          <a:extLst>
            <a:ext uri="{FF2B5EF4-FFF2-40B4-BE49-F238E27FC236}">
              <a16:creationId xmlns:a16="http://schemas.microsoft.com/office/drawing/2014/main" id="{21930979-D6D9-4627-8CAA-090AB614679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39" name="CuadroTexto 738">
          <a:extLst>
            <a:ext uri="{FF2B5EF4-FFF2-40B4-BE49-F238E27FC236}">
              <a16:creationId xmlns:a16="http://schemas.microsoft.com/office/drawing/2014/main" id="{5A43EBF4-262C-4EF8-A193-35C205D1C64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40" name="CuadroTexto 739">
          <a:extLst>
            <a:ext uri="{FF2B5EF4-FFF2-40B4-BE49-F238E27FC236}">
              <a16:creationId xmlns:a16="http://schemas.microsoft.com/office/drawing/2014/main" id="{F98B8103-2C56-4239-B4E5-985EB43A8B1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41" name="CuadroTexto 740">
          <a:extLst>
            <a:ext uri="{FF2B5EF4-FFF2-40B4-BE49-F238E27FC236}">
              <a16:creationId xmlns:a16="http://schemas.microsoft.com/office/drawing/2014/main" id="{6277FAA0-0491-4C7C-83EF-EC5E1EF3431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42" name="CuadroTexto 741">
          <a:extLst>
            <a:ext uri="{FF2B5EF4-FFF2-40B4-BE49-F238E27FC236}">
              <a16:creationId xmlns:a16="http://schemas.microsoft.com/office/drawing/2014/main" id="{AAF516CD-CDF8-4AE5-9A48-C0B7696E46A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43" name="CuadroTexto 742">
          <a:extLst>
            <a:ext uri="{FF2B5EF4-FFF2-40B4-BE49-F238E27FC236}">
              <a16:creationId xmlns:a16="http://schemas.microsoft.com/office/drawing/2014/main" id="{17B3C356-C9AF-4580-9E8D-467735067FF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44" name="CuadroTexto 743">
          <a:extLst>
            <a:ext uri="{FF2B5EF4-FFF2-40B4-BE49-F238E27FC236}">
              <a16:creationId xmlns:a16="http://schemas.microsoft.com/office/drawing/2014/main" id="{6545C841-9B9C-43D9-9B85-FD741372031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45" name="CuadroTexto 744">
          <a:extLst>
            <a:ext uri="{FF2B5EF4-FFF2-40B4-BE49-F238E27FC236}">
              <a16:creationId xmlns:a16="http://schemas.microsoft.com/office/drawing/2014/main" id="{E9B1DB58-E341-48FF-963B-FD0CF0B64DE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46" name="CuadroTexto 745">
          <a:extLst>
            <a:ext uri="{FF2B5EF4-FFF2-40B4-BE49-F238E27FC236}">
              <a16:creationId xmlns:a16="http://schemas.microsoft.com/office/drawing/2014/main" id="{E9A714D5-14A0-451F-AD19-8B17C39386F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47" name="CuadroTexto 746">
          <a:extLst>
            <a:ext uri="{FF2B5EF4-FFF2-40B4-BE49-F238E27FC236}">
              <a16:creationId xmlns:a16="http://schemas.microsoft.com/office/drawing/2014/main" id="{A023F135-5A75-4A20-8A3C-366EEE7C281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48" name="CuadroTexto 747">
          <a:extLst>
            <a:ext uri="{FF2B5EF4-FFF2-40B4-BE49-F238E27FC236}">
              <a16:creationId xmlns:a16="http://schemas.microsoft.com/office/drawing/2014/main" id="{281A56F1-4E30-45A2-B51B-9F21DC9002C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49" name="CuadroTexto 748">
          <a:extLst>
            <a:ext uri="{FF2B5EF4-FFF2-40B4-BE49-F238E27FC236}">
              <a16:creationId xmlns:a16="http://schemas.microsoft.com/office/drawing/2014/main" id="{52984D0F-ED80-4764-B5DB-291C6E0F122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50" name="CuadroTexto 749">
          <a:extLst>
            <a:ext uri="{FF2B5EF4-FFF2-40B4-BE49-F238E27FC236}">
              <a16:creationId xmlns:a16="http://schemas.microsoft.com/office/drawing/2014/main" id="{A80A3D86-7823-47D7-ABC9-28F6D1EE1AF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51" name="CuadroTexto 750">
          <a:extLst>
            <a:ext uri="{FF2B5EF4-FFF2-40B4-BE49-F238E27FC236}">
              <a16:creationId xmlns:a16="http://schemas.microsoft.com/office/drawing/2014/main" id="{C592E5BE-604F-457B-9188-2C8A95EAC4C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52" name="CuadroTexto 751">
          <a:extLst>
            <a:ext uri="{FF2B5EF4-FFF2-40B4-BE49-F238E27FC236}">
              <a16:creationId xmlns:a16="http://schemas.microsoft.com/office/drawing/2014/main" id="{2E0E32FF-B767-4A7E-BF63-21E1A1186BE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53" name="CuadroTexto 752">
          <a:extLst>
            <a:ext uri="{FF2B5EF4-FFF2-40B4-BE49-F238E27FC236}">
              <a16:creationId xmlns:a16="http://schemas.microsoft.com/office/drawing/2014/main" id="{615A03AD-0BED-443A-9A68-691064E9CF1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54" name="CuadroTexto 753">
          <a:extLst>
            <a:ext uri="{FF2B5EF4-FFF2-40B4-BE49-F238E27FC236}">
              <a16:creationId xmlns:a16="http://schemas.microsoft.com/office/drawing/2014/main" id="{668A2578-38A8-42CB-9094-F3DEC26BF2E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55" name="CuadroTexto 754">
          <a:extLst>
            <a:ext uri="{FF2B5EF4-FFF2-40B4-BE49-F238E27FC236}">
              <a16:creationId xmlns:a16="http://schemas.microsoft.com/office/drawing/2014/main" id="{0B8D05C1-3FA1-4078-8B46-1B3F9F3657D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56" name="CuadroTexto 755">
          <a:extLst>
            <a:ext uri="{FF2B5EF4-FFF2-40B4-BE49-F238E27FC236}">
              <a16:creationId xmlns:a16="http://schemas.microsoft.com/office/drawing/2014/main" id="{1B0928B3-F664-4B8F-AF14-327FAC5B93C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57" name="CuadroTexto 756">
          <a:extLst>
            <a:ext uri="{FF2B5EF4-FFF2-40B4-BE49-F238E27FC236}">
              <a16:creationId xmlns:a16="http://schemas.microsoft.com/office/drawing/2014/main" id="{1D04F24D-63FA-4CCB-8D1A-F25B5B97DA7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58" name="CuadroTexto 757">
          <a:extLst>
            <a:ext uri="{FF2B5EF4-FFF2-40B4-BE49-F238E27FC236}">
              <a16:creationId xmlns:a16="http://schemas.microsoft.com/office/drawing/2014/main" id="{277DE7EE-1943-48A0-9C80-52221C15D79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59" name="CuadroTexto 758">
          <a:extLst>
            <a:ext uri="{FF2B5EF4-FFF2-40B4-BE49-F238E27FC236}">
              <a16:creationId xmlns:a16="http://schemas.microsoft.com/office/drawing/2014/main" id="{33FE217B-0CB5-4DAF-B991-28DFB138785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60" name="CuadroTexto 759">
          <a:extLst>
            <a:ext uri="{FF2B5EF4-FFF2-40B4-BE49-F238E27FC236}">
              <a16:creationId xmlns:a16="http://schemas.microsoft.com/office/drawing/2014/main" id="{09E48BD1-A4FC-47F7-8DAF-29066A6F16D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61" name="CuadroTexto 760">
          <a:extLst>
            <a:ext uri="{FF2B5EF4-FFF2-40B4-BE49-F238E27FC236}">
              <a16:creationId xmlns:a16="http://schemas.microsoft.com/office/drawing/2014/main" id="{134A72F0-9332-4AE6-9118-77E909566A2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62" name="CuadroTexto 761">
          <a:extLst>
            <a:ext uri="{FF2B5EF4-FFF2-40B4-BE49-F238E27FC236}">
              <a16:creationId xmlns:a16="http://schemas.microsoft.com/office/drawing/2014/main" id="{AC16CF99-5DA9-45E6-9B26-8F657763CDB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63" name="CuadroTexto 762">
          <a:extLst>
            <a:ext uri="{FF2B5EF4-FFF2-40B4-BE49-F238E27FC236}">
              <a16:creationId xmlns:a16="http://schemas.microsoft.com/office/drawing/2014/main" id="{5D885A9D-1220-43FA-9F3E-706750153AC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64" name="CuadroTexto 763">
          <a:extLst>
            <a:ext uri="{FF2B5EF4-FFF2-40B4-BE49-F238E27FC236}">
              <a16:creationId xmlns:a16="http://schemas.microsoft.com/office/drawing/2014/main" id="{CCE4C2FB-0751-4CE0-99F9-BA6EF15A72A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65" name="CuadroTexto 764">
          <a:extLst>
            <a:ext uri="{FF2B5EF4-FFF2-40B4-BE49-F238E27FC236}">
              <a16:creationId xmlns:a16="http://schemas.microsoft.com/office/drawing/2014/main" id="{C3956E74-F73E-4994-9D25-62CF6AD147D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66" name="CuadroTexto 765">
          <a:extLst>
            <a:ext uri="{FF2B5EF4-FFF2-40B4-BE49-F238E27FC236}">
              <a16:creationId xmlns:a16="http://schemas.microsoft.com/office/drawing/2014/main" id="{BDD4B2E4-9AB1-45F7-82CC-8BE47F7D532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67" name="CuadroTexto 766">
          <a:extLst>
            <a:ext uri="{FF2B5EF4-FFF2-40B4-BE49-F238E27FC236}">
              <a16:creationId xmlns:a16="http://schemas.microsoft.com/office/drawing/2014/main" id="{35F94975-94C2-4C8D-BB1C-F47FC2105D2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68" name="CuadroTexto 767">
          <a:extLst>
            <a:ext uri="{FF2B5EF4-FFF2-40B4-BE49-F238E27FC236}">
              <a16:creationId xmlns:a16="http://schemas.microsoft.com/office/drawing/2014/main" id="{AE23EB3F-B567-474A-8DC8-D5BD5F8B737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69" name="CuadroTexto 768">
          <a:extLst>
            <a:ext uri="{FF2B5EF4-FFF2-40B4-BE49-F238E27FC236}">
              <a16:creationId xmlns:a16="http://schemas.microsoft.com/office/drawing/2014/main" id="{A6F81D19-E54B-4FAB-A386-E38AE2A1F1D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70" name="CuadroTexto 769">
          <a:extLst>
            <a:ext uri="{FF2B5EF4-FFF2-40B4-BE49-F238E27FC236}">
              <a16:creationId xmlns:a16="http://schemas.microsoft.com/office/drawing/2014/main" id="{287E5B3E-EFA7-4A92-BD64-5530624F0EC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71" name="CuadroTexto 770">
          <a:extLst>
            <a:ext uri="{FF2B5EF4-FFF2-40B4-BE49-F238E27FC236}">
              <a16:creationId xmlns:a16="http://schemas.microsoft.com/office/drawing/2014/main" id="{32B54985-DA7F-47F3-82AF-D3E3E0A0517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72" name="CuadroTexto 771">
          <a:extLst>
            <a:ext uri="{FF2B5EF4-FFF2-40B4-BE49-F238E27FC236}">
              <a16:creationId xmlns:a16="http://schemas.microsoft.com/office/drawing/2014/main" id="{6B8598F8-E6CB-4366-A230-07EEE05CB48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73" name="CuadroTexto 772">
          <a:extLst>
            <a:ext uri="{FF2B5EF4-FFF2-40B4-BE49-F238E27FC236}">
              <a16:creationId xmlns:a16="http://schemas.microsoft.com/office/drawing/2014/main" id="{BDF723CE-FAEF-4F84-9227-682B8FE62AD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74" name="CuadroTexto 773">
          <a:extLst>
            <a:ext uri="{FF2B5EF4-FFF2-40B4-BE49-F238E27FC236}">
              <a16:creationId xmlns:a16="http://schemas.microsoft.com/office/drawing/2014/main" id="{5A5222AD-BF75-44A6-837D-781A0763296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75" name="CuadroTexto 774">
          <a:extLst>
            <a:ext uri="{FF2B5EF4-FFF2-40B4-BE49-F238E27FC236}">
              <a16:creationId xmlns:a16="http://schemas.microsoft.com/office/drawing/2014/main" id="{86570E19-CCDC-4E0E-9B77-D2DEFEE3544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76" name="CuadroTexto 775">
          <a:extLst>
            <a:ext uri="{FF2B5EF4-FFF2-40B4-BE49-F238E27FC236}">
              <a16:creationId xmlns:a16="http://schemas.microsoft.com/office/drawing/2014/main" id="{DAB7EEA2-4EFF-4F85-BEFA-06C3AA33BEC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77" name="CuadroTexto 776">
          <a:extLst>
            <a:ext uri="{FF2B5EF4-FFF2-40B4-BE49-F238E27FC236}">
              <a16:creationId xmlns:a16="http://schemas.microsoft.com/office/drawing/2014/main" id="{BA97801D-4A34-4628-A423-2649781272A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78" name="CuadroTexto 777">
          <a:extLst>
            <a:ext uri="{FF2B5EF4-FFF2-40B4-BE49-F238E27FC236}">
              <a16:creationId xmlns:a16="http://schemas.microsoft.com/office/drawing/2014/main" id="{7444569E-2BAA-4598-86E1-1EEB5D8C729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79" name="CuadroTexto 778">
          <a:extLst>
            <a:ext uri="{FF2B5EF4-FFF2-40B4-BE49-F238E27FC236}">
              <a16:creationId xmlns:a16="http://schemas.microsoft.com/office/drawing/2014/main" id="{404D2051-A4D9-4B29-8D02-802E8FD4946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80" name="CuadroTexto 779">
          <a:extLst>
            <a:ext uri="{FF2B5EF4-FFF2-40B4-BE49-F238E27FC236}">
              <a16:creationId xmlns:a16="http://schemas.microsoft.com/office/drawing/2014/main" id="{322BA4EF-0FB9-4DBE-A65E-D5B15200FB4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81" name="CuadroTexto 780">
          <a:extLst>
            <a:ext uri="{FF2B5EF4-FFF2-40B4-BE49-F238E27FC236}">
              <a16:creationId xmlns:a16="http://schemas.microsoft.com/office/drawing/2014/main" id="{D39B607F-D67C-492B-BF3A-5E36D97C76A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82" name="CuadroTexto 781">
          <a:extLst>
            <a:ext uri="{FF2B5EF4-FFF2-40B4-BE49-F238E27FC236}">
              <a16:creationId xmlns:a16="http://schemas.microsoft.com/office/drawing/2014/main" id="{5F107CE6-C1AB-400A-97DA-B56E25EA232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83" name="CuadroTexto 782">
          <a:extLst>
            <a:ext uri="{FF2B5EF4-FFF2-40B4-BE49-F238E27FC236}">
              <a16:creationId xmlns:a16="http://schemas.microsoft.com/office/drawing/2014/main" id="{F7332081-CA91-4176-B8C9-FE56E499AEC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84" name="CuadroTexto 783">
          <a:extLst>
            <a:ext uri="{FF2B5EF4-FFF2-40B4-BE49-F238E27FC236}">
              <a16:creationId xmlns:a16="http://schemas.microsoft.com/office/drawing/2014/main" id="{56B180A5-4939-4FA7-9F75-F46DF209150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85" name="CuadroTexto 784">
          <a:extLst>
            <a:ext uri="{FF2B5EF4-FFF2-40B4-BE49-F238E27FC236}">
              <a16:creationId xmlns:a16="http://schemas.microsoft.com/office/drawing/2014/main" id="{1D6F4499-A325-41FE-8A84-0D2889717E7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86" name="CuadroTexto 785">
          <a:extLst>
            <a:ext uri="{FF2B5EF4-FFF2-40B4-BE49-F238E27FC236}">
              <a16:creationId xmlns:a16="http://schemas.microsoft.com/office/drawing/2014/main" id="{A18B196E-4D03-4374-8059-F7B878DF581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87" name="CuadroTexto 786">
          <a:extLst>
            <a:ext uri="{FF2B5EF4-FFF2-40B4-BE49-F238E27FC236}">
              <a16:creationId xmlns:a16="http://schemas.microsoft.com/office/drawing/2014/main" id="{F6FAFB73-ECBA-47D0-A2CB-8C3372468FA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88" name="CuadroTexto 787">
          <a:extLst>
            <a:ext uri="{FF2B5EF4-FFF2-40B4-BE49-F238E27FC236}">
              <a16:creationId xmlns:a16="http://schemas.microsoft.com/office/drawing/2014/main" id="{A8412E52-4A7F-49C0-9165-90843831CE7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89" name="CuadroTexto 788">
          <a:extLst>
            <a:ext uri="{FF2B5EF4-FFF2-40B4-BE49-F238E27FC236}">
              <a16:creationId xmlns:a16="http://schemas.microsoft.com/office/drawing/2014/main" id="{C147D80D-7A5B-4BA3-BBF6-9D086DF6CCE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90" name="CuadroTexto 789">
          <a:extLst>
            <a:ext uri="{FF2B5EF4-FFF2-40B4-BE49-F238E27FC236}">
              <a16:creationId xmlns:a16="http://schemas.microsoft.com/office/drawing/2014/main" id="{AF0BCF4F-524C-4896-8865-5558AF27192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91" name="CuadroTexto 790">
          <a:extLst>
            <a:ext uri="{FF2B5EF4-FFF2-40B4-BE49-F238E27FC236}">
              <a16:creationId xmlns:a16="http://schemas.microsoft.com/office/drawing/2014/main" id="{853085A3-9B45-48A7-9287-5F51BBFD74A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92" name="CuadroTexto 791">
          <a:extLst>
            <a:ext uri="{FF2B5EF4-FFF2-40B4-BE49-F238E27FC236}">
              <a16:creationId xmlns:a16="http://schemas.microsoft.com/office/drawing/2014/main" id="{82CBE84D-B022-465F-ACD1-B0918C6892D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93" name="CuadroTexto 792">
          <a:extLst>
            <a:ext uri="{FF2B5EF4-FFF2-40B4-BE49-F238E27FC236}">
              <a16:creationId xmlns:a16="http://schemas.microsoft.com/office/drawing/2014/main" id="{9B902BD8-5264-4A20-B9A8-5E816E64A27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94" name="CuadroTexto 793">
          <a:extLst>
            <a:ext uri="{FF2B5EF4-FFF2-40B4-BE49-F238E27FC236}">
              <a16:creationId xmlns:a16="http://schemas.microsoft.com/office/drawing/2014/main" id="{6B199A3C-423B-4041-AC12-6AA8804C7A9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95" name="CuadroTexto 794">
          <a:extLst>
            <a:ext uri="{FF2B5EF4-FFF2-40B4-BE49-F238E27FC236}">
              <a16:creationId xmlns:a16="http://schemas.microsoft.com/office/drawing/2014/main" id="{AC84894E-7A60-48B0-B3D3-50053DCDC98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96" name="CuadroTexto 795">
          <a:extLst>
            <a:ext uri="{FF2B5EF4-FFF2-40B4-BE49-F238E27FC236}">
              <a16:creationId xmlns:a16="http://schemas.microsoft.com/office/drawing/2014/main" id="{8605B410-F497-4B71-B00C-4FB63A3E14D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97" name="CuadroTexto 796">
          <a:extLst>
            <a:ext uri="{FF2B5EF4-FFF2-40B4-BE49-F238E27FC236}">
              <a16:creationId xmlns:a16="http://schemas.microsoft.com/office/drawing/2014/main" id="{B395917B-5D4F-4243-A313-96C4E0C064A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98" name="CuadroTexto 797">
          <a:extLst>
            <a:ext uri="{FF2B5EF4-FFF2-40B4-BE49-F238E27FC236}">
              <a16:creationId xmlns:a16="http://schemas.microsoft.com/office/drawing/2014/main" id="{10708136-C477-4FB4-BC38-02F2C0148A3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799" name="CuadroTexto 798">
          <a:extLst>
            <a:ext uri="{FF2B5EF4-FFF2-40B4-BE49-F238E27FC236}">
              <a16:creationId xmlns:a16="http://schemas.microsoft.com/office/drawing/2014/main" id="{79633EE3-753A-444C-92D8-D50D47BDD34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00" name="CuadroTexto 799">
          <a:extLst>
            <a:ext uri="{FF2B5EF4-FFF2-40B4-BE49-F238E27FC236}">
              <a16:creationId xmlns:a16="http://schemas.microsoft.com/office/drawing/2014/main" id="{3311310A-9C36-45EA-83F0-9AA344F2A80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01" name="CuadroTexto 800">
          <a:extLst>
            <a:ext uri="{FF2B5EF4-FFF2-40B4-BE49-F238E27FC236}">
              <a16:creationId xmlns:a16="http://schemas.microsoft.com/office/drawing/2014/main" id="{624740D9-9B56-428E-AF51-51B3EC04A16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02" name="CuadroTexto 801">
          <a:extLst>
            <a:ext uri="{FF2B5EF4-FFF2-40B4-BE49-F238E27FC236}">
              <a16:creationId xmlns:a16="http://schemas.microsoft.com/office/drawing/2014/main" id="{B9E9E40B-A717-4CC3-AA18-12764723EDB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03" name="CuadroTexto 802">
          <a:extLst>
            <a:ext uri="{FF2B5EF4-FFF2-40B4-BE49-F238E27FC236}">
              <a16:creationId xmlns:a16="http://schemas.microsoft.com/office/drawing/2014/main" id="{95214BA5-665A-4777-A01D-38B42404724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04" name="CuadroTexto 803">
          <a:extLst>
            <a:ext uri="{FF2B5EF4-FFF2-40B4-BE49-F238E27FC236}">
              <a16:creationId xmlns:a16="http://schemas.microsoft.com/office/drawing/2014/main" id="{89A43114-5F68-4376-B1B1-DED54A5EBA9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05" name="CuadroTexto 804">
          <a:extLst>
            <a:ext uri="{FF2B5EF4-FFF2-40B4-BE49-F238E27FC236}">
              <a16:creationId xmlns:a16="http://schemas.microsoft.com/office/drawing/2014/main" id="{883081D1-3EE2-47DF-8FBD-711FA9C5809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06" name="CuadroTexto 805">
          <a:extLst>
            <a:ext uri="{FF2B5EF4-FFF2-40B4-BE49-F238E27FC236}">
              <a16:creationId xmlns:a16="http://schemas.microsoft.com/office/drawing/2014/main" id="{9377494E-22F6-40AE-8A69-FCF045A02A3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07" name="CuadroTexto 806">
          <a:extLst>
            <a:ext uri="{FF2B5EF4-FFF2-40B4-BE49-F238E27FC236}">
              <a16:creationId xmlns:a16="http://schemas.microsoft.com/office/drawing/2014/main" id="{81906AE4-0A4B-414E-A7B1-D59EDEE418F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08" name="CuadroTexto 807">
          <a:extLst>
            <a:ext uri="{FF2B5EF4-FFF2-40B4-BE49-F238E27FC236}">
              <a16:creationId xmlns:a16="http://schemas.microsoft.com/office/drawing/2014/main" id="{521A678C-D9A7-460E-94C3-7E2A6275784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09" name="CuadroTexto 808">
          <a:extLst>
            <a:ext uri="{FF2B5EF4-FFF2-40B4-BE49-F238E27FC236}">
              <a16:creationId xmlns:a16="http://schemas.microsoft.com/office/drawing/2014/main" id="{2B589DD6-5286-447D-97A2-23C25751E85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10" name="CuadroTexto 809">
          <a:extLst>
            <a:ext uri="{FF2B5EF4-FFF2-40B4-BE49-F238E27FC236}">
              <a16:creationId xmlns:a16="http://schemas.microsoft.com/office/drawing/2014/main" id="{2988212F-2452-429B-B89D-5BEC0DF64B0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11" name="CuadroTexto 810">
          <a:extLst>
            <a:ext uri="{FF2B5EF4-FFF2-40B4-BE49-F238E27FC236}">
              <a16:creationId xmlns:a16="http://schemas.microsoft.com/office/drawing/2014/main" id="{635E0ACE-DE38-453D-A90D-F3A4DE5039A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12" name="CuadroTexto 811">
          <a:extLst>
            <a:ext uri="{FF2B5EF4-FFF2-40B4-BE49-F238E27FC236}">
              <a16:creationId xmlns:a16="http://schemas.microsoft.com/office/drawing/2014/main" id="{3679C380-6EE7-43D6-A9CC-BC941E60201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13" name="CuadroTexto 812">
          <a:extLst>
            <a:ext uri="{FF2B5EF4-FFF2-40B4-BE49-F238E27FC236}">
              <a16:creationId xmlns:a16="http://schemas.microsoft.com/office/drawing/2014/main" id="{49547FAE-FECA-4D9B-87A4-4CB8BFA996F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14" name="CuadroTexto 813">
          <a:extLst>
            <a:ext uri="{FF2B5EF4-FFF2-40B4-BE49-F238E27FC236}">
              <a16:creationId xmlns:a16="http://schemas.microsoft.com/office/drawing/2014/main" id="{B90F6110-5F8B-4902-AF4E-2C63A0042C9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15" name="CuadroTexto 814">
          <a:extLst>
            <a:ext uri="{FF2B5EF4-FFF2-40B4-BE49-F238E27FC236}">
              <a16:creationId xmlns:a16="http://schemas.microsoft.com/office/drawing/2014/main" id="{B9272516-4478-4D35-A222-B57BBC85097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16" name="CuadroTexto 815">
          <a:extLst>
            <a:ext uri="{FF2B5EF4-FFF2-40B4-BE49-F238E27FC236}">
              <a16:creationId xmlns:a16="http://schemas.microsoft.com/office/drawing/2014/main" id="{700F126F-1765-4DFB-BA76-A8FFEF01F15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17" name="CuadroTexto 816">
          <a:extLst>
            <a:ext uri="{FF2B5EF4-FFF2-40B4-BE49-F238E27FC236}">
              <a16:creationId xmlns:a16="http://schemas.microsoft.com/office/drawing/2014/main" id="{D649DFFA-43A4-4265-9FC0-30504F3575F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18" name="CuadroTexto 817">
          <a:extLst>
            <a:ext uri="{FF2B5EF4-FFF2-40B4-BE49-F238E27FC236}">
              <a16:creationId xmlns:a16="http://schemas.microsoft.com/office/drawing/2014/main" id="{DB019AF8-56F5-423C-9E65-09FC3134EF8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19" name="CuadroTexto 818">
          <a:extLst>
            <a:ext uri="{FF2B5EF4-FFF2-40B4-BE49-F238E27FC236}">
              <a16:creationId xmlns:a16="http://schemas.microsoft.com/office/drawing/2014/main" id="{81EE694D-EB1A-4C76-AE88-7ED66F9FE6D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20" name="CuadroTexto 819">
          <a:extLst>
            <a:ext uri="{FF2B5EF4-FFF2-40B4-BE49-F238E27FC236}">
              <a16:creationId xmlns:a16="http://schemas.microsoft.com/office/drawing/2014/main" id="{6654220D-BAA9-416D-ABE1-A1A9C6BD382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21" name="CuadroTexto 820">
          <a:extLst>
            <a:ext uri="{FF2B5EF4-FFF2-40B4-BE49-F238E27FC236}">
              <a16:creationId xmlns:a16="http://schemas.microsoft.com/office/drawing/2014/main" id="{8C5A0C06-9350-4F52-853F-F174B46D7BF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22" name="CuadroTexto 821">
          <a:extLst>
            <a:ext uri="{FF2B5EF4-FFF2-40B4-BE49-F238E27FC236}">
              <a16:creationId xmlns:a16="http://schemas.microsoft.com/office/drawing/2014/main" id="{DB4D4499-8C96-4820-8DAC-ADFCC6A468B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23" name="CuadroTexto 822">
          <a:extLst>
            <a:ext uri="{FF2B5EF4-FFF2-40B4-BE49-F238E27FC236}">
              <a16:creationId xmlns:a16="http://schemas.microsoft.com/office/drawing/2014/main" id="{3A1137FE-5904-4156-9EE8-A72F82E7855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24" name="CuadroTexto 823">
          <a:extLst>
            <a:ext uri="{FF2B5EF4-FFF2-40B4-BE49-F238E27FC236}">
              <a16:creationId xmlns:a16="http://schemas.microsoft.com/office/drawing/2014/main" id="{F8368DC0-E86E-4F08-9FD1-E14E2862959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25" name="CuadroTexto 824">
          <a:extLst>
            <a:ext uri="{FF2B5EF4-FFF2-40B4-BE49-F238E27FC236}">
              <a16:creationId xmlns:a16="http://schemas.microsoft.com/office/drawing/2014/main" id="{3E0BB143-57C6-4527-A6C4-EF766E626DD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26" name="CuadroTexto 825">
          <a:extLst>
            <a:ext uri="{FF2B5EF4-FFF2-40B4-BE49-F238E27FC236}">
              <a16:creationId xmlns:a16="http://schemas.microsoft.com/office/drawing/2014/main" id="{54D3A67D-133C-424F-87FC-ABD1683FE1D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27" name="CuadroTexto 826">
          <a:extLst>
            <a:ext uri="{FF2B5EF4-FFF2-40B4-BE49-F238E27FC236}">
              <a16:creationId xmlns:a16="http://schemas.microsoft.com/office/drawing/2014/main" id="{48ABCDF0-BC81-4D2A-9069-F3453872D74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28" name="CuadroTexto 827">
          <a:extLst>
            <a:ext uri="{FF2B5EF4-FFF2-40B4-BE49-F238E27FC236}">
              <a16:creationId xmlns:a16="http://schemas.microsoft.com/office/drawing/2014/main" id="{4B6C8C7F-2343-442D-8591-0549FEBFA75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29" name="CuadroTexto 828">
          <a:extLst>
            <a:ext uri="{FF2B5EF4-FFF2-40B4-BE49-F238E27FC236}">
              <a16:creationId xmlns:a16="http://schemas.microsoft.com/office/drawing/2014/main" id="{1BD8BE92-BE4F-41B8-98EF-3F61152A7C7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30" name="CuadroTexto 829">
          <a:extLst>
            <a:ext uri="{FF2B5EF4-FFF2-40B4-BE49-F238E27FC236}">
              <a16:creationId xmlns:a16="http://schemas.microsoft.com/office/drawing/2014/main" id="{5666FF81-F15D-4AFC-919A-CF1992A7EBE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31" name="CuadroTexto 830">
          <a:extLst>
            <a:ext uri="{FF2B5EF4-FFF2-40B4-BE49-F238E27FC236}">
              <a16:creationId xmlns:a16="http://schemas.microsoft.com/office/drawing/2014/main" id="{72AF2DD9-FC70-4A88-A608-24D1B9614A6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32" name="CuadroTexto 831">
          <a:extLst>
            <a:ext uri="{FF2B5EF4-FFF2-40B4-BE49-F238E27FC236}">
              <a16:creationId xmlns:a16="http://schemas.microsoft.com/office/drawing/2014/main" id="{E1389388-81D3-46F7-B1DE-213BA96887F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33" name="CuadroTexto 832">
          <a:extLst>
            <a:ext uri="{FF2B5EF4-FFF2-40B4-BE49-F238E27FC236}">
              <a16:creationId xmlns:a16="http://schemas.microsoft.com/office/drawing/2014/main" id="{32E3DE87-DBE1-4FC0-8690-625DB055662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34" name="CuadroTexto 833">
          <a:extLst>
            <a:ext uri="{FF2B5EF4-FFF2-40B4-BE49-F238E27FC236}">
              <a16:creationId xmlns:a16="http://schemas.microsoft.com/office/drawing/2014/main" id="{C436CD7F-31AD-4739-818A-B725ADBF3D3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35" name="CuadroTexto 834">
          <a:extLst>
            <a:ext uri="{FF2B5EF4-FFF2-40B4-BE49-F238E27FC236}">
              <a16:creationId xmlns:a16="http://schemas.microsoft.com/office/drawing/2014/main" id="{4F909815-CEFD-4AF3-AC40-C03F314C655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36" name="CuadroTexto 835">
          <a:extLst>
            <a:ext uri="{FF2B5EF4-FFF2-40B4-BE49-F238E27FC236}">
              <a16:creationId xmlns:a16="http://schemas.microsoft.com/office/drawing/2014/main" id="{D319E4C4-54BA-450B-8B68-670BAC40B1B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37" name="CuadroTexto 836">
          <a:extLst>
            <a:ext uri="{FF2B5EF4-FFF2-40B4-BE49-F238E27FC236}">
              <a16:creationId xmlns:a16="http://schemas.microsoft.com/office/drawing/2014/main" id="{8142CEF2-5B9B-461E-9E50-8D2C66E23CB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38" name="CuadroTexto 837">
          <a:extLst>
            <a:ext uri="{FF2B5EF4-FFF2-40B4-BE49-F238E27FC236}">
              <a16:creationId xmlns:a16="http://schemas.microsoft.com/office/drawing/2014/main" id="{1C5577A5-2D24-4144-B16C-7B58F6F58C0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39" name="CuadroTexto 838">
          <a:extLst>
            <a:ext uri="{FF2B5EF4-FFF2-40B4-BE49-F238E27FC236}">
              <a16:creationId xmlns:a16="http://schemas.microsoft.com/office/drawing/2014/main" id="{76B2FA1B-9C94-4828-9C22-84DB7547BD4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40" name="CuadroTexto 839">
          <a:extLst>
            <a:ext uri="{FF2B5EF4-FFF2-40B4-BE49-F238E27FC236}">
              <a16:creationId xmlns:a16="http://schemas.microsoft.com/office/drawing/2014/main" id="{1E20CE09-74ED-4792-84BE-0C9D3A4EE71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41" name="CuadroTexto 840">
          <a:extLst>
            <a:ext uri="{FF2B5EF4-FFF2-40B4-BE49-F238E27FC236}">
              <a16:creationId xmlns:a16="http://schemas.microsoft.com/office/drawing/2014/main" id="{1D77967D-80FF-4FAA-A7C1-6B36BAA2C09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42" name="CuadroTexto 841">
          <a:extLst>
            <a:ext uri="{FF2B5EF4-FFF2-40B4-BE49-F238E27FC236}">
              <a16:creationId xmlns:a16="http://schemas.microsoft.com/office/drawing/2014/main" id="{44975056-D176-4753-9FFD-3B51DA19028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43" name="CuadroTexto 842">
          <a:extLst>
            <a:ext uri="{FF2B5EF4-FFF2-40B4-BE49-F238E27FC236}">
              <a16:creationId xmlns:a16="http://schemas.microsoft.com/office/drawing/2014/main" id="{499B3B41-D99A-40D3-911C-C9F71FF7EB6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44" name="CuadroTexto 843">
          <a:extLst>
            <a:ext uri="{FF2B5EF4-FFF2-40B4-BE49-F238E27FC236}">
              <a16:creationId xmlns:a16="http://schemas.microsoft.com/office/drawing/2014/main" id="{0DF459F2-C801-4795-B371-7FBC0E7387C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45" name="CuadroTexto 844">
          <a:extLst>
            <a:ext uri="{FF2B5EF4-FFF2-40B4-BE49-F238E27FC236}">
              <a16:creationId xmlns:a16="http://schemas.microsoft.com/office/drawing/2014/main" id="{19ABFF2A-62A4-421F-AA66-F5872F11CC2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46" name="CuadroTexto 845">
          <a:extLst>
            <a:ext uri="{FF2B5EF4-FFF2-40B4-BE49-F238E27FC236}">
              <a16:creationId xmlns:a16="http://schemas.microsoft.com/office/drawing/2014/main" id="{E680D691-E5E7-4B80-A2C9-73D6CA9FAB2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47" name="CuadroTexto 846">
          <a:extLst>
            <a:ext uri="{FF2B5EF4-FFF2-40B4-BE49-F238E27FC236}">
              <a16:creationId xmlns:a16="http://schemas.microsoft.com/office/drawing/2014/main" id="{AF4AAB83-0368-435F-9C62-886534B0C6A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48" name="CuadroTexto 847">
          <a:extLst>
            <a:ext uri="{FF2B5EF4-FFF2-40B4-BE49-F238E27FC236}">
              <a16:creationId xmlns:a16="http://schemas.microsoft.com/office/drawing/2014/main" id="{5D1B40F6-FE29-432B-99DF-0DB0A04254B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49" name="CuadroTexto 848">
          <a:extLst>
            <a:ext uri="{FF2B5EF4-FFF2-40B4-BE49-F238E27FC236}">
              <a16:creationId xmlns:a16="http://schemas.microsoft.com/office/drawing/2014/main" id="{D7E239A1-CBAD-46FE-9986-23B28C53670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50" name="CuadroTexto 849">
          <a:extLst>
            <a:ext uri="{FF2B5EF4-FFF2-40B4-BE49-F238E27FC236}">
              <a16:creationId xmlns:a16="http://schemas.microsoft.com/office/drawing/2014/main" id="{EE7D9207-09D5-4F7B-B865-E054BEB4C8E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51" name="CuadroTexto 850">
          <a:extLst>
            <a:ext uri="{FF2B5EF4-FFF2-40B4-BE49-F238E27FC236}">
              <a16:creationId xmlns:a16="http://schemas.microsoft.com/office/drawing/2014/main" id="{317C4770-74C6-4090-BD04-C07134A3B6E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52" name="CuadroTexto 851">
          <a:extLst>
            <a:ext uri="{FF2B5EF4-FFF2-40B4-BE49-F238E27FC236}">
              <a16:creationId xmlns:a16="http://schemas.microsoft.com/office/drawing/2014/main" id="{078EB820-E60A-447C-8F96-3E593780BB7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53" name="CuadroTexto 852">
          <a:extLst>
            <a:ext uri="{FF2B5EF4-FFF2-40B4-BE49-F238E27FC236}">
              <a16:creationId xmlns:a16="http://schemas.microsoft.com/office/drawing/2014/main" id="{1AF626DE-6196-47A6-A417-20FC13115A1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54" name="CuadroTexto 853">
          <a:extLst>
            <a:ext uri="{FF2B5EF4-FFF2-40B4-BE49-F238E27FC236}">
              <a16:creationId xmlns:a16="http://schemas.microsoft.com/office/drawing/2014/main" id="{8A1E25D8-F648-4C72-B824-B340B4F0B4B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55" name="CuadroTexto 854">
          <a:extLst>
            <a:ext uri="{FF2B5EF4-FFF2-40B4-BE49-F238E27FC236}">
              <a16:creationId xmlns:a16="http://schemas.microsoft.com/office/drawing/2014/main" id="{35E8A131-0333-4612-B201-E1C8F45C38F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56" name="CuadroTexto 855">
          <a:extLst>
            <a:ext uri="{FF2B5EF4-FFF2-40B4-BE49-F238E27FC236}">
              <a16:creationId xmlns:a16="http://schemas.microsoft.com/office/drawing/2014/main" id="{4EB6C355-178B-4C20-A64D-3C9E1A2DAB2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57" name="CuadroTexto 856">
          <a:extLst>
            <a:ext uri="{FF2B5EF4-FFF2-40B4-BE49-F238E27FC236}">
              <a16:creationId xmlns:a16="http://schemas.microsoft.com/office/drawing/2014/main" id="{DD045828-3D59-4A4A-802E-AEA238BFCD3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58" name="CuadroTexto 857">
          <a:extLst>
            <a:ext uri="{FF2B5EF4-FFF2-40B4-BE49-F238E27FC236}">
              <a16:creationId xmlns:a16="http://schemas.microsoft.com/office/drawing/2014/main" id="{C8CE3169-82D7-4620-89DE-ADEA7EA9547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59" name="CuadroTexto 858">
          <a:extLst>
            <a:ext uri="{FF2B5EF4-FFF2-40B4-BE49-F238E27FC236}">
              <a16:creationId xmlns:a16="http://schemas.microsoft.com/office/drawing/2014/main" id="{3925D83A-B0D6-455B-809E-A1FE4917AF3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60" name="CuadroTexto 859">
          <a:extLst>
            <a:ext uri="{FF2B5EF4-FFF2-40B4-BE49-F238E27FC236}">
              <a16:creationId xmlns:a16="http://schemas.microsoft.com/office/drawing/2014/main" id="{E06AA31E-50C8-4FDA-8C40-5F02B7B1601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61" name="CuadroTexto 860">
          <a:extLst>
            <a:ext uri="{FF2B5EF4-FFF2-40B4-BE49-F238E27FC236}">
              <a16:creationId xmlns:a16="http://schemas.microsoft.com/office/drawing/2014/main" id="{05A454E3-57AA-4588-B10F-974EF288C7C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62" name="CuadroTexto 861">
          <a:extLst>
            <a:ext uri="{FF2B5EF4-FFF2-40B4-BE49-F238E27FC236}">
              <a16:creationId xmlns:a16="http://schemas.microsoft.com/office/drawing/2014/main" id="{CDD74B1D-BA6B-45D8-83D2-40FCFE284E7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63" name="CuadroTexto 862">
          <a:extLst>
            <a:ext uri="{FF2B5EF4-FFF2-40B4-BE49-F238E27FC236}">
              <a16:creationId xmlns:a16="http://schemas.microsoft.com/office/drawing/2014/main" id="{17B865F5-1536-4AAE-9953-AA868854F2C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64" name="CuadroTexto 863">
          <a:extLst>
            <a:ext uri="{FF2B5EF4-FFF2-40B4-BE49-F238E27FC236}">
              <a16:creationId xmlns:a16="http://schemas.microsoft.com/office/drawing/2014/main" id="{C64EA819-D308-41B7-97BF-22F5CD3D5E4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65" name="CuadroTexto 864">
          <a:extLst>
            <a:ext uri="{FF2B5EF4-FFF2-40B4-BE49-F238E27FC236}">
              <a16:creationId xmlns:a16="http://schemas.microsoft.com/office/drawing/2014/main" id="{E41BE028-2943-4D25-B61F-77EFC678AC6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66" name="CuadroTexto 865">
          <a:extLst>
            <a:ext uri="{FF2B5EF4-FFF2-40B4-BE49-F238E27FC236}">
              <a16:creationId xmlns:a16="http://schemas.microsoft.com/office/drawing/2014/main" id="{F08BB8F0-8B9D-4BD5-9860-B87B06A749E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67" name="CuadroTexto 866">
          <a:extLst>
            <a:ext uri="{FF2B5EF4-FFF2-40B4-BE49-F238E27FC236}">
              <a16:creationId xmlns:a16="http://schemas.microsoft.com/office/drawing/2014/main" id="{D00A5967-0E96-4D91-BD8E-A4648CDA517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68" name="CuadroTexto 867">
          <a:extLst>
            <a:ext uri="{FF2B5EF4-FFF2-40B4-BE49-F238E27FC236}">
              <a16:creationId xmlns:a16="http://schemas.microsoft.com/office/drawing/2014/main" id="{BEC28471-56DB-4DAB-B81C-F5EA6650A22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69" name="CuadroTexto 868">
          <a:extLst>
            <a:ext uri="{FF2B5EF4-FFF2-40B4-BE49-F238E27FC236}">
              <a16:creationId xmlns:a16="http://schemas.microsoft.com/office/drawing/2014/main" id="{FDF8E42E-5A78-4DFC-ACB8-E7103B8217E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70" name="CuadroTexto 869">
          <a:extLst>
            <a:ext uri="{FF2B5EF4-FFF2-40B4-BE49-F238E27FC236}">
              <a16:creationId xmlns:a16="http://schemas.microsoft.com/office/drawing/2014/main" id="{B8E3C48F-B161-4385-9E1A-14AE461A464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71" name="CuadroTexto 870">
          <a:extLst>
            <a:ext uri="{FF2B5EF4-FFF2-40B4-BE49-F238E27FC236}">
              <a16:creationId xmlns:a16="http://schemas.microsoft.com/office/drawing/2014/main" id="{18BD5152-3873-447A-B9D0-C3D4FB064AC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72" name="CuadroTexto 871">
          <a:extLst>
            <a:ext uri="{FF2B5EF4-FFF2-40B4-BE49-F238E27FC236}">
              <a16:creationId xmlns:a16="http://schemas.microsoft.com/office/drawing/2014/main" id="{DE11CC84-F008-4BE1-8BD5-51F1912F2DB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73" name="CuadroTexto 872">
          <a:extLst>
            <a:ext uri="{FF2B5EF4-FFF2-40B4-BE49-F238E27FC236}">
              <a16:creationId xmlns:a16="http://schemas.microsoft.com/office/drawing/2014/main" id="{5CFABDB9-8B2D-4A86-B134-D5290FA8DEF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74" name="CuadroTexto 873">
          <a:extLst>
            <a:ext uri="{FF2B5EF4-FFF2-40B4-BE49-F238E27FC236}">
              <a16:creationId xmlns:a16="http://schemas.microsoft.com/office/drawing/2014/main" id="{04B49369-F69C-4094-80F0-C6ADBC9B591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75" name="CuadroTexto 874">
          <a:extLst>
            <a:ext uri="{FF2B5EF4-FFF2-40B4-BE49-F238E27FC236}">
              <a16:creationId xmlns:a16="http://schemas.microsoft.com/office/drawing/2014/main" id="{FEA30E40-2B71-4AC3-8299-000FFC6C31A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76" name="CuadroTexto 875">
          <a:extLst>
            <a:ext uri="{FF2B5EF4-FFF2-40B4-BE49-F238E27FC236}">
              <a16:creationId xmlns:a16="http://schemas.microsoft.com/office/drawing/2014/main" id="{A5FCDE1C-43F4-4E51-A134-3A809BED248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77" name="CuadroTexto 876">
          <a:extLst>
            <a:ext uri="{FF2B5EF4-FFF2-40B4-BE49-F238E27FC236}">
              <a16:creationId xmlns:a16="http://schemas.microsoft.com/office/drawing/2014/main" id="{BBA758F4-BB9C-45E4-9B94-15FF69237D8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78" name="CuadroTexto 877">
          <a:extLst>
            <a:ext uri="{FF2B5EF4-FFF2-40B4-BE49-F238E27FC236}">
              <a16:creationId xmlns:a16="http://schemas.microsoft.com/office/drawing/2014/main" id="{FFF076DD-8F2D-41D5-8CF3-AD31C16DF7A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79" name="CuadroTexto 878">
          <a:extLst>
            <a:ext uri="{FF2B5EF4-FFF2-40B4-BE49-F238E27FC236}">
              <a16:creationId xmlns:a16="http://schemas.microsoft.com/office/drawing/2014/main" id="{45AA4E25-B019-45AA-9CBB-3CB75AE02FC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80" name="CuadroTexto 879">
          <a:extLst>
            <a:ext uri="{FF2B5EF4-FFF2-40B4-BE49-F238E27FC236}">
              <a16:creationId xmlns:a16="http://schemas.microsoft.com/office/drawing/2014/main" id="{64E08D23-6C73-43E9-84E8-BF8EF69D9E5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81" name="CuadroTexto 880">
          <a:extLst>
            <a:ext uri="{FF2B5EF4-FFF2-40B4-BE49-F238E27FC236}">
              <a16:creationId xmlns:a16="http://schemas.microsoft.com/office/drawing/2014/main" id="{565FC69C-A58C-4059-92C1-D85EEAF9802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82" name="CuadroTexto 881">
          <a:extLst>
            <a:ext uri="{FF2B5EF4-FFF2-40B4-BE49-F238E27FC236}">
              <a16:creationId xmlns:a16="http://schemas.microsoft.com/office/drawing/2014/main" id="{F1C7412C-9A32-403B-A01F-CACF1EBF44E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83" name="CuadroTexto 882">
          <a:extLst>
            <a:ext uri="{FF2B5EF4-FFF2-40B4-BE49-F238E27FC236}">
              <a16:creationId xmlns:a16="http://schemas.microsoft.com/office/drawing/2014/main" id="{B6132EB4-1FF8-4EA2-9BEB-5D142B3EB6E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84" name="CuadroTexto 883">
          <a:extLst>
            <a:ext uri="{FF2B5EF4-FFF2-40B4-BE49-F238E27FC236}">
              <a16:creationId xmlns:a16="http://schemas.microsoft.com/office/drawing/2014/main" id="{E8632D10-B4F2-4867-9F74-B3B0D5EB9F4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85" name="CuadroTexto 884">
          <a:extLst>
            <a:ext uri="{FF2B5EF4-FFF2-40B4-BE49-F238E27FC236}">
              <a16:creationId xmlns:a16="http://schemas.microsoft.com/office/drawing/2014/main" id="{63C30D28-1A46-4F83-A5AE-B8C5E8ECE3D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86" name="CuadroTexto 885">
          <a:extLst>
            <a:ext uri="{FF2B5EF4-FFF2-40B4-BE49-F238E27FC236}">
              <a16:creationId xmlns:a16="http://schemas.microsoft.com/office/drawing/2014/main" id="{089233D0-7B4A-4454-8DF1-326F4E9D2C7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87" name="CuadroTexto 886">
          <a:extLst>
            <a:ext uri="{FF2B5EF4-FFF2-40B4-BE49-F238E27FC236}">
              <a16:creationId xmlns:a16="http://schemas.microsoft.com/office/drawing/2014/main" id="{181197D2-C4B2-4172-B212-D098E31B6CB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88" name="CuadroTexto 887">
          <a:extLst>
            <a:ext uri="{FF2B5EF4-FFF2-40B4-BE49-F238E27FC236}">
              <a16:creationId xmlns:a16="http://schemas.microsoft.com/office/drawing/2014/main" id="{E7CD3FDB-29EB-41CA-889A-189A574A6B2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89" name="CuadroTexto 888">
          <a:extLst>
            <a:ext uri="{FF2B5EF4-FFF2-40B4-BE49-F238E27FC236}">
              <a16:creationId xmlns:a16="http://schemas.microsoft.com/office/drawing/2014/main" id="{25D128A1-DAFF-46CD-B581-E9C3CEF6328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90" name="CuadroTexto 889">
          <a:extLst>
            <a:ext uri="{FF2B5EF4-FFF2-40B4-BE49-F238E27FC236}">
              <a16:creationId xmlns:a16="http://schemas.microsoft.com/office/drawing/2014/main" id="{8504D247-D105-416D-9F0F-1103B4CC18C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91" name="CuadroTexto 890">
          <a:extLst>
            <a:ext uri="{FF2B5EF4-FFF2-40B4-BE49-F238E27FC236}">
              <a16:creationId xmlns:a16="http://schemas.microsoft.com/office/drawing/2014/main" id="{B3BD185D-3E6B-4941-AD75-5AC6DDCA765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92" name="CuadroTexto 891">
          <a:extLst>
            <a:ext uri="{FF2B5EF4-FFF2-40B4-BE49-F238E27FC236}">
              <a16:creationId xmlns:a16="http://schemas.microsoft.com/office/drawing/2014/main" id="{28A050FF-3235-4BE8-A228-A6806654355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93" name="CuadroTexto 892">
          <a:extLst>
            <a:ext uri="{FF2B5EF4-FFF2-40B4-BE49-F238E27FC236}">
              <a16:creationId xmlns:a16="http://schemas.microsoft.com/office/drawing/2014/main" id="{DA03FB8D-DF04-4114-9FDD-EA1C4DEFACE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94" name="CuadroTexto 893">
          <a:extLst>
            <a:ext uri="{FF2B5EF4-FFF2-40B4-BE49-F238E27FC236}">
              <a16:creationId xmlns:a16="http://schemas.microsoft.com/office/drawing/2014/main" id="{6B80A5C0-257F-46A4-BA89-0E9F5375453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95" name="CuadroTexto 894">
          <a:extLst>
            <a:ext uri="{FF2B5EF4-FFF2-40B4-BE49-F238E27FC236}">
              <a16:creationId xmlns:a16="http://schemas.microsoft.com/office/drawing/2014/main" id="{D1CBEA88-ADF5-4F76-867A-D8D22B64C43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96" name="CuadroTexto 895">
          <a:extLst>
            <a:ext uri="{FF2B5EF4-FFF2-40B4-BE49-F238E27FC236}">
              <a16:creationId xmlns:a16="http://schemas.microsoft.com/office/drawing/2014/main" id="{E83450F5-7C77-4FF9-9523-238D24402A9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97" name="CuadroTexto 896">
          <a:extLst>
            <a:ext uri="{FF2B5EF4-FFF2-40B4-BE49-F238E27FC236}">
              <a16:creationId xmlns:a16="http://schemas.microsoft.com/office/drawing/2014/main" id="{9F365BCF-6AA5-44EC-A588-715A41B3761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98" name="CuadroTexto 897">
          <a:extLst>
            <a:ext uri="{FF2B5EF4-FFF2-40B4-BE49-F238E27FC236}">
              <a16:creationId xmlns:a16="http://schemas.microsoft.com/office/drawing/2014/main" id="{F0371271-A0BD-48F5-9BDF-CCE64FE8ED4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899" name="CuadroTexto 898">
          <a:extLst>
            <a:ext uri="{FF2B5EF4-FFF2-40B4-BE49-F238E27FC236}">
              <a16:creationId xmlns:a16="http://schemas.microsoft.com/office/drawing/2014/main" id="{F4E2062F-7DC1-4A88-B8D0-6848D87D7D4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00" name="CuadroTexto 899">
          <a:extLst>
            <a:ext uri="{FF2B5EF4-FFF2-40B4-BE49-F238E27FC236}">
              <a16:creationId xmlns:a16="http://schemas.microsoft.com/office/drawing/2014/main" id="{83CEDB4C-5A52-4064-88D4-9352EA5AF14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01" name="CuadroTexto 900">
          <a:extLst>
            <a:ext uri="{FF2B5EF4-FFF2-40B4-BE49-F238E27FC236}">
              <a16:creationId xmlns:a16="http://schemas.microsoft.com/office/drawing/2014/main" id="{F92C63EC-31B1-4EA5-8139-83888B0583A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02" name="CuadroTexto 901">
          <a:extLst>
            <a:ext uri="{FF2B5EF4-FFF2-40B4-BE49-F238E27FC236}">
              <a16:creationId xmlns:a16="http://schemas.microsoft.com/office/drawing/2014/main" id="{3A9F9B08-CC39-4D17-86BD-DDA7D078ADF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03" name="CuadroTexto 902">
          <a:extLst>
            <a:ext uri="{FF2B5EF4-FFF2-40B4-BE49-F238E27FC236}">
              <a16:creationId xmlns:a16="http://schemas.microsoft.com/office/drawing/2014/main" id="{D7AD86EC-7B7B-46FD-8C7D-2AF51BD3A50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04" name="CuadroTexto 903">
          <a:extLst>
            <a:ext uri="{FF2B5EF4-FFF2-40B4-BE49-F238E27FC236}">
              <a16:creationId xmlns:a16="http://schemas.microsoft.com/office/drawing/2014/main" id="{8B414662-3279-413F-BF33-C565780B15A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05" name="CuadroTexto 904">
          <a:extLst>
            <a:ext uri="{FF2B5EF4-FFF2-40B4-BE49-F238E27FC236}">
              <a16:creationId xmlns:a16="http://schemas.microsoft.com/office/drawing/2014/main" id="{597829E3-6BF5-4A5B-B367-E85AB937CEC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06" name="CuadroTexto 905">
          <a:extLst>
            <a:ext uri="{FF2B5EF4-FFF2-40B4-BE49-F238E27FC236}">
              <a16:creationId xmlns:a16="http://schemas.microsoft.com/office/drawing/2014/main" id="{FEEB7DE4-3498-4F71-B522-4D80F9F0E21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07" name="CuadroTexto 906">
          <a:extLst>
            <a:ext uri="{FF2B5EF4-FFF2-40B4-BE49-F238E27FC236}">
              <a16:creationId xmlns:a16="http://schemas.microsoft.com/office/drawing/2014/main" id="{738B001A-12B0-446B-95E2-644B3535506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08" name="CuadroTexto 907">
          <a:extLst>
            <a:ext uri="{FF2B5EF4-FFF2-40B4-BE49-F238E27FC236}">
              <a16:creationId xmlns:a16="http://schemas.microsoft.com/office/drawing/2014/main" id="{6705F3AB-AAAD-4FBB-8B38-B6BE875268E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09" name="CuadroTexto 908">
          <a:extLst>
            <a:ext uri="{FF2B5EF4-FFF2-40B4-BE49-F238E27FC236}">
              <a16:creationId xmlns:a16="http://schemas.microsoft.com/office/drawing/2014/main" id="{2ECFFEB9-6E1E-43E0-82BC-AD5C33BABF5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10" name="CuadroTexto 909">
          <a:extLst>
            <a:ext uri="{FF2B5EF4-FFF2-40B4-BE49-F238E27FC236}">
              <a16:creationId xmlns:a16="http://schemas.microsoft.com/office/drawing/2014/main" id="{2F0000EA-D4E7-4ADD-8DCE-EDF6A0997B7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11" name="CuadroTexto 910">
          <a:extLst>
            <a:ext uri="{FF2B5EF4-FFF2-40B4-BE49-F238E27FC236}">
              <a16:creationId xmlns:a16="http://schemas.microsoft.com/office/drawing/2014/main" id="{4CD73C85-672F-4967-8C0F-FEEBC6B542B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12" name="CuadroTexto 911">
          <a:extLst>
            <a:ext uri="{FF2B5EF4-FFF2-40B4-BE49-F238E27FC236}">
              <a16:creationId xmlns:a16="http://schemas.microsoft.com/office/drawing/2014/main" id="{17555B0A-17D0-4D27-81DC-C58C9DB668C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13" name="CuadroTexto 912">
          <a:extLst>
            <a:ext uri="{FF2B5EF4-FFF2-40B4-BE49-F238E27FC236}">
              <a16:creationId xmlns:a16="http://schemas.microsoft.com/office/drawing/2014/main" id="{CEEB8574-FE8A-44CF-953F-CA1E9586D0F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14" name="CuadroTexto 913">
          <a:extLst>
            <a:ext uri="{FF2B5EF4-FFF2-40B4-BE49-F238E27FC236}">
              <a16:creationId xmlns:a16="http://schemas.microsoft.com/office/drawing/2014/main" id="{3A13A846-D203-431D-942D-AB7C9BC75DE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15" name="CuadroTexto 914">
          <a:extLst>
            <a:ext uri="{FF2B5EF4-FFF2-40B4-BE49-F238E27FC236}">
              <a16:creationId xmlns:a16="http://schemas.microsoft.com/office/drawing/2014/main" id="{6545D856-53FB-4F71-B350-CDA4371D026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16" name="CuadroTexto 915">
          <a:extLst>
            <a:ext uri="{FF2B5EF4-FFF2-40B4-BE49-F238E27FC236}">
              <a16:creationId xmlns:a16="http://schemas.microsoft.com/office/drawing/2014/main" id="{FFD45CAD-F9F7-4DB1-8A90-8981841C94E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17" name="CuadroTexto 916">
          <a:extLst>
            <a:ext uri="{FF2B5EF4-FFF2-40B4-BE49-F238E27FC236}">
              <a16:creationId xmlns:a16="http://schemas.microsoft.com/office/drawing/2014/main" id="{221F5275-E5C3-461F-8AB2-F103079CEFE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18" name="CuadroTexto 917">
          <a:extLst>
            <a:ext uri="{FF2B5EF4-FFF2-40B4-BE49-F238E27FC236}">
              <a16:creationId xmlns:a16="http://schemas.microsoft.com/office/drawing/2014/main" id="{A2BDC6CE-1346-496C-947B-33603C26FCB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19" name="CuadroTexto 918">
          <a:extLst>
            <a:ext uri="{FF2B5EF4-FFF2-40B4-BE49-F238E27FC236}">
              <a16:creationId xmlns:a16="http://schemas.microsoft.com/office/drawing/2014/main" id="{CAD8F6CC-DAAF-4941-BB1D-4A6696C7771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20" name="CuadroTexto 919">
          <a:extLst>
            <a:ext uri="{FF2B5EF4-FFF2-40B4-BE49-F238E27FC236}">
              <a16:creationId xmlns:a16="http://schemas.microsoft.com/office/drawing/2014/main" id="{93C27050-DF1F-4632-8E3D-3DE59B95416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21" name="CuadroTexto 920">
          <a:extLst>
            <a:ext uri="{FF2B5EF4-FFF2-40B4-BE49-F238E27FC236}">
              <a16:creationId xmlns:a16="http://schemas.microsoft.com/office/drawing/2014/main" id="{D8D1D83F-F1B3-49C1-B416-1C7A6035C7C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22" name="CuadroTexto 921">
          <a:extLst>
            <a:ext uri="{FF2B5EF4-FFF2-40B4-BE49-F238E27FC236}">
              <a16:creationId xmlns:a16="http://schemas.microsoft.com/office/drawing/2014/main" id="{8F25643A-4685-4A4F-A344-71FD15E6D86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23" name="CuadroTexto 922">
          <a:extLst>
            <a:ext uri="{FF2B5EF4-FFF2-40B4-BE49-F238E27FC236}">
              <a16:creationId xmlns:a16="http://schemas.microsoft.com/office/drawing/2014/main" id="{708DBF54-DFB1-401A-9492-717F9603F35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24" name="CuadroTexto 923">
          <a:extLst>
            <a:ext uri="{FF2B5EF4-FFF2-40B4-BE49-F238E27FC236}">
              <a16:creationId xmlns:a16="http://schemas.microsoft.com/office/drawing/2014/main" id="{C140C97F-E5C2-4B92-8A26-A2040177536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25" name="CuadroTexto 924">
          <a:extLst>
            <a:ext uri="{FF2B5EF4-FFF2-40B4-BE49-F238E27FC236}">
              <a16:creationId xmlns:a16="http://schemas.microsoft.com/office/drawing/2014/main" id="{F40B8C5E-528D-42DC-BC99-F717AD5C1D6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26" name="CuadroTexto 925">
          <a:extLst>
            <a:ext uri="{FF2B5EF4-FFF2-40B4-BE49-F238E27FC236}">
              <a16:creationId xmlns:a16="http://schemas.microsoft.com/office/drawing/2014/main" id="{FA9D8E1E-15B2-45B0-B4E4-50D81DDC1D8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27" name="CuadroTexto 926">
          <a:extLst>
            <a:ext uri="{FF2B5EF4-FFF2-40B4-BE49-F238E27FC236}">
              <a16:creationId xmlns:a16="http://schemas.microsoft.com/office/drawing/2014/main" id="{107C760A-7B05-4BCF-9DD3-90CC5C09BA4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28" name="CuadroTexto 927">
          <a:extLst>
            <a:ext uri="{FF2B5EF4-FFF2-40B4-BE49-F238E27FC236}">
              <a16:creationId xmlns:a16="http://schemas.microsoft.com/office/drawing/2014/main" id="{2E4567C5-D9FA-40AA-B517-D33B4CB9315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29" name="CuadroTexto 928">
          <a:extLst>
            <a:ext uri="{FF2B5EF4-FFF2-40B4-BE49-F238E27FC236}">
              <a16:creationId xmlns:a16="http://schemas.microsoft.com/office/drawing/2014/main" id="{79EC3406-DB87-46F1-89E4-52AC5C546E2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30" name="CuadroTexto 929">
          <a:extLst>
            <a:ext uri="{FF2B5EF4-FFF2-40B4-BE49-F238E27FC236}">
              <a16:creationId xmlns:a16="http://schemas.microsoft.com/office/drawing/2014/main" id="{3A84E382-5F40-4211-B0EE-9D1A59665F9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31" name="CuadroTexto 930">
          <a:extLst>
            <a:ext uri="{FF2B5EF4-FFF2-40B4-BE49-F238E27FC236}">
              <a16:creationId xmlns:a16="http://schemas.microsoft.com/office/drawing/2014/main" id="{9FD8B912-5E46-4988-B3A9-B89B1917A18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32" name="CuadroTexto 931">
          <a:extLst>
            <a:ext uri="{FF2B5EF4-FFF2-40B4-BE49-F238E27FC236}">
              <a16:creationId xmlns:a16="http://schemas.microsoft.com/office/drawing/2014/main" id="{05A009A5-3FFC-4780-BBBE-79A3BA7F3AC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33" name="CuadroTexto 932">
          <a:extLst>
            <a:ext uri="{FF2B5EF4-FFF2-40B4-BE49-F238E27FC236}">
              <a16:creationId xmlns:a16="http://schemas.microsoft.com/office/drawing/2014/main" id="{8F6C00C6-F6D2-4C63-9A3F-11184F50E0F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34" name="CuadroTexto 933">
          <a:extLst>
            <a:ext uri="{FF2B5EF4-FFF2-40B4-BE49-F238E27FC236}">
              <a16:creationId xmlns:a16="http://schemas.microsoft.com/office/drawing/2014/main" id="{60662386-0BEA-4862-8370-FCB28D8EB00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35" name="CuadroTexto 934">
          <a:extLst>
            <a:ext uri="{FF2B5EF4-FFF2-40B4-BE49-F238E27FC236}">
              <a16:creationId xmlns:a16="http://schemas.microsoft.com/office/drawing/2014/main" id="{E14A6CFB-3815-4492-90C0-98BE834B023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36" name="CuadroTexto 935">
          <a:extLst>
            <a:ext uri="{FF2B5EF4-FFF2-40B4-BE49-F238E27FC236}">
              <a16:creationId xmlns:a16="http://schemas.microsoft.com/office/drawing/2014/main" id="{FE2A503C-CAC9-4480-AE51-BF3146D502C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37" name="CuadroTexto 936">
          <a:extLst>
            <a:ext uri="{FF2B5EF4-FFF2-40B4-BE49-F238E27FC236}">
              <a16:creationId xmlns:a16="http://schemas.microsoft.com/office/drawing/2014/main" id="{2C3FBA6F-D9AA-464B-A753-7D9F40B7631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38" name="CuadroTexto 937">
          <a:extLst>
            <a:ext uri="{FF2B5EF4-FFF2-40B4-BE49-F238E27FC236}">
              <a16:creationId xmlns:a16="http://schemas.microsoft.com/office/drawing/2014/main" id="{3D364F4E-945B-4B2F-856D-402168B514D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39" name="CuadroTexto 938">
          <a:extLst>
            <a:ext uri="{FF2B5EF4-FFF2-40B4-BE49-F238E27FC236}">
              <a16:creationId xmlns:a16="http://schemas.microsoft.com/office/drawing/2014/main" id="{994CCFF7-31AF-4899-A6C6-9D91B04CA49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40" name="CuadroTexto 939">
          <a:extLst>
            <a:ext uri="{FF2B5EF4-FFF2-40B4-BE49-F238E27FC236}">
              <a16:creationId xmlns:a16="http://schemas.microsoft.com/office/drawing/2014/main" id="{27B368C1-E53A-4044-BB65-32B8E5F1BC2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41" name="CuadroTexto 940">
          <a:extLst>
            <a:ext uri="{FF2B5EF4-FFF2-40B4-BE49-F238E27FC236}">
              <a16:creationId xmlns:a16="http://schemas.microsoft.com/office/drawing/2014/main" id="{428CF3F1-4AFB-4607-A154-3A474361D32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42" name="CuadroTexto 941">
          <a:extLst>
            <a:ext uri="{FF2B5EF4-FFF2-40B4-BE49-F238E27FC236}">
              <a16:creationId xmlns:a16="http://schemas.microsoft.com/office/drawing/2014/main" id="{34B49DA5-F89D-4141-A2B1-9D4150006F9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43" name="CuadroTexto 942">
          <a:extLst>
            <a:ext uri="{FF2B5EF4-FFF2-40B4-BE49-F238E27FC236}">
              <a16:creationId xmlns:a16="http://schemas.microsoft.com/office/drawing/2014/main" id="{77D2C409-3717-4871-B9AE-940124F2FB7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44" name="CuadroTexto 943">
          <a:extLst>
            <a:ext uri="{FF2B5EF4-FFF2-40B4-BE49-F238E27FC236}">
              <a16:creationId xmlns:a16="http://schemas.microsoft.com/office/drawing/2014/main" id="{B584374D-799A-411A-A548-614661AA702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45" name="CuadroTexto 944">
          <a:extLst>
            <a:ext uri="{FF2B5EF4-FFF2-40B4-BE49-F238E27FC236}">
              <a16:creationId xmlns:a16="http://schemas.microsoft.com/office/drawing/2014/main" id="{8A9784E3-E4FE-48FE-A829-497DE459BBD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46" name="CuadroTexto 945">
          <a:extLst>
            <a:ext uri="{FF2B5EF4-FFF2-40B4-BE49-F238E27FC236}">
              <a16:creationId xmlns:a16="http://schemas.microsoft.com/office/drawing/2014/main" id="{784EA1C4-3F11-4EAF-9EE3-E70DB38423E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47" name="CuadroTexto 946">
          <a:extLst>
            <a:ext uri="{FF2B5EF4-FFF2-40B4-BE49-F238E27FC236}">
              <a16:creationId xmlns:a16="http://schemas.microsoft.com/office/drawing/2014/main" id="{10EC7E74-F250-47EF-BCE9-E84C05C6C2C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48" name="CuadroTexto 947">
          <a:extLst>
            <a:ext uri="{FF2B5EF4-FFF2-40B4-BE49-F238E27FC236}">
              <a16:creationId xmlns:a16="http://schemas.microsoft.com/office/drawing/2014/main" id="{D713B34D-F115-4F31-8754-08B48CD8C6A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49" name="CuadroTexto 948">
          <a:extLst>
            <a:ext uri="{FF2B5EF4-FFF2-40B4-BE49-F238E27FC236}">
              <a16:creationId xmlns:a16="http://schemas.microsoft.com/office/drawing/2014/main" id="{9F7B8C25-7563-4A81-9630-6693F21C1FF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50" name="CuadroTexto 949">
          <a:extLst>
            <a:ext uri="{FF2B5EF4-FFF2-40B4-BE49-F238E27FC236}">
              <a16:creationId xmlns:a16="http://schemas.microsoft.com/office/drawing/2014/main" id="{FD84FD71-A533-42A3-A5A8-7CD247DE55D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51" name="CuadroTexto 950">
          <a:extLst>
            <a:ext uri="{FF2B5EF4-FFF2-40B4-BE49-F238E27FC236}">
              <a16:creationId xmlns:a16="http://schemas.microsoft.com/office/drawing/2014/main" id="{A033B174-49A3-4986-BE3A-2EB5190884C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52" name="CuadroTexto 951">
          <a:extLst>
            <a:ext uri="{FF2B5EF4-FFF2-40B4-BE49-F238E27FC236}">
              <a16:creationId xmlns:a16="http://schemas.microsoft.com/office/drawing/2014/main" id="{9D0FBB95-EC3C-4B4E-BC32-C4CE4D1B4A9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53" name="CuadroTexto 952">
          <a:extLst>
            <a:ext uri="{FF2B5EF4-FFF2-40B4-BE49-F238E27FC236}">
              <a16:creationId xmlns:a16="http://schemas.microsoft.com/office/drawing/2014/main" id="{F912A372-F999-47A5-B4B7-7EB3541805B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54" name="CuadroTexto 953">
          <a:extLst>
            <a:ext uri="{FF2B5EF4-FFF2-40B4-BE49-F238E27FC236}">
              <a16:creationId xmlns:a16="http://schemas.microsoft.com/office/drawing/2014/main" id="{B88E7F6F-02DA-4039-A989-CB06E042947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55" name="CuadroTexto 954">
          <a:extLst>
            <a:ext uri="{FF2B5EF4-FFF2-40B4-BE49-F238E27FC236}">
              <a16:creationId xmlns:a16="http://schemas.microsoft.com/office/drawing/2014/main" id="{0560E860-E5F8-4B85-BA19-B36EF8E405E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56" name="CuadroTexto 955">
          <a:extLst>
            <a:ext uri="{FF2B5EF4-FFF2-40B4-BE49-F238E27FC236}">
              <a16:creationId xmlns:a16="http://schemas.microsoft.com/office/drawing/2014/main" id="{39B619A9-D0FA-4470-986E-AB8CE963E9B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57" name="CuadroTexto 956">
          <a:extLst>
            <a:ext uri="{FF2B5EF4-FFF2-40B4-BE49-F238E27FC236}">
              <a16:creationId xmlns:a16="http://schemas.microsoft.com/office/drawing/2014/main" id="{10BA404C-A4CF-4BAB-B6B6-593000522FD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58" name="CuadroTexto 957">
          <a:extLst>
            <a:ext uri="{FF2B5EF4-FFF2-40B4-BE49-F238E27FC236}">
              <a16:creationId xmlns:a16="http://schemas.microsoft.com/office/drawing/2014/main" id="{CF4CF106-9536-4F81-9327-693F3EBC33F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59" name="CuadroTexto 958">
          <a:extLst>
            <a:ext uri="{FF2B5EF4-FFF2-40B4-BE49-F238E27FC236}">
              <a16:creationId xmlns:a16="http://schemas.microsoft.com/office/drawing/2014/main" id="{C4DCE3DD-0A78-45B0-8180-AE86998167F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60" name="CuadroTexto 959">
          <a:extLst>
            <a:ext uri="{FF2B5EF4-FFF2-40B4-BE49-F238E27FC236}">
              <a16:creationId xmlns:a16="http://schemas.microsoft.com/office/drawing/2014/main" id="{E9AF9961-230A-4D0B-8935-A94F8130790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61" name="CuadroTexto 960">
          <a:extLst>
            <a:ext uri="{FF2B5EF4-FFF2-40B4-BE49-F238E27FC236}">
              <a16:creationId xmlns:a16="http://schemas.microsoft.com/office/drawing/2014/main" id="{20F25163-2F7B-4660-9CD1-F1BC11382C5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62" name="CuadroTexto 961">
          <a:extLst>
            <a:ext uri="{FF2B5EF4-FFF2-40B4-BE49-F238E27FC236}">
              <a16:creationId xmlns:a16="http://schemas.microsoft.com/office/drawing/2014/main" id="{C9D67D27-1354-4F77-8355-984708225AF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63" name="CuadroTexto 962">
          <a:extLst>
            <a:ext uri="{FF2B5EF4-FFF2-40B4-BE49-F238E27FC236}">
              <a16:creationId xmlns:a16="http://schemas.microsoft.com/office/drawing/2014/main" id="{6F805212-89F6-4102-AF01-FCBDFC88970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64" name="CuadroTexto 963">
          <a:extLst>
            <a:ext uri="{FF2B5EF4-FFF2-40B4-BE49-F238E27FC236}">
              <a16:creationId xmlns:a16="http://schemas.microsoft.com/office/drawing/2014/main" id="{E15B255B-497E-4749-B4E2-CFA140EAEEA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65" name="CuadroTexto 964">
          <a:extLst>
            <a:ext uri="{FF2B5EF4-FFF2-40B4-BE49-F238E27FC236}">
              <a16:creationId xmlns:a16="http://schemas.microsoft.com/office/drawing/2014/main" id="{58B2CE17-8D94-4BEC-9327-85548A667BF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66" name="CuadroTexto 965">
          <a:extLst>
            <a:ext uri="{FF2B5EF4-FFF2-40B4-BE49-F238E27FC236}">
              <a16:creationId xmlns:a16="http://schemas.microsoft.com/office/drawing/2014/main" id="{186685A7-4273-4D10-B0D2-C85D7CBEB71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67" name="CuadroTexto 966">
          <a:extLst>
            <a:ext uri="{FF2B5EF4-FFF2-40B4-BE49-F238E27FC236}">
              <a16:creationId xmlns:a16="http://schemas.microsoft.com/office/drawing/2014/main" id="{EC3F7D13-1281-467C-825F-BD4A67EB2B0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68" name="CuadroTexto 967">
          <a:extLst>
            <a:ext uri="{FF2B5EF4-FFF2-40B4-BE49-F238E27FC236}">
              <a16:creationId xmlns:a16="http://schemas.microsoft.com/office/drawing/2014/main" id="{54682988-421C-4990-83D0-9EC3B5251AD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69" name="CuadroTexto 968">
          <a:extLst>
            <a:ext uri="{FF2B5EF4-FFF2-40B4-BE49-F238E27FC236}">
              <a16:creationId xmlns:a16="http://schemas.microsoft.com/office/drawing/2014/main" id="{E93A3A6F-ED89-4AEC-871D-D2F42722C7A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70" name="CuadroTexto 969">
          <a:extLst>
            <a:ext uri="{FF2B5EF4-FFF2-40B4-BE49-F238E27FC236}">
              <a16:creationId xmlns:a16="http://schemas.microsoft.com/office/drawing/2014/main" id="{0C8B52D9-50B4-460B-8015-F259F7D5523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71" name="CuadroTexto 970">
          <a:extLst>
            <a:ext uri="{FF2B5EF4-FFF2-40B4-BE49-F238E27FC236}">
              <a16:creationId xmlns:a16="http://schemas.microsoft.com/office/drawing/2014/main" id="{BD8DB5E3-4900-4CA6-89DD-7188204F4E2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72" name="CuadroTexto 971">
          <a:extLst>
            <a:ext uri="{FF2B5EF4-FFF2-40B4-BE49-F238E27FC236}">
              <a16:creationId xmlns:a16="http://schemas.microsoft.com/office/drawing/2014/main" id="{E5D910CC-8907-46A5-8AE3-DDE8649BA1B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73" name="CuadroTexto 972">
          <a:extLst>
            <a:ext uri="{FF2B5EF4-FFF2-40B4-BE49-F238E27FC236}">
              <a16:creationId xmlns:a16="http://schemas.microsoft.com/office/drawing/2014/main" id="{FDD48BE8-1BE6-4F9E-AD0A-54C22750B03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74" name="CuadroTexto 973">
          <a:extLst>
            <a:ext uri="{FF2B5EF4-FFF2-40B4-BE49-F238E27FC236}">
              <a16:creationId xmlns:a16="http://schemas.microsoft.com/office/drawing/2014/main" id="{BA95125B-3B6F-4FA6-93DE-7A45F591779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75" name="CuadroTexto 974">
          <a:extLst>
            <a:ext uri="{FF2B5EF4-FFF2-40B4-BE49-F238E27FC236}">
              <a16:creationId xmlns:a16="http://schemas.microsoft.com/office/drawing/2014/main" id="{A2F35BA1-BD3B-4729-AF70-3E430BE8B3B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76" name="CuadroTexto 975">
          <a:extLst>
            <a:ext uri="{FF2B5EF4-FFF2-40B4-BE49-F238E27FC236}">
              <a16:creationId xmlns:a16="http://schemas.microsoft.com/office/drawing/2014/main" id="{603CE450-A9E7-4E42-96B0-7A04A69FA93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77" name="CuadroTexto 976">
          <a:extLst>
            <a:ext uri="{FF2B5EF4-FFF2-40B4-BE49-F238E27FC236}">
              <a16:creationId xmlns:a16="http://schemas.microsoft.com/office/drawing/2014/main" id="{0C759009-6B69-4DB0-8684-88500B81003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78" name="CuadroTexto 977">
          <a:extLst>
            <a:ext uri="{FF2B5EF4-FFF2-40B4-BE49-F238E27FC236}">
              <a16:creationId xmlns:a16="http://schemas.microsoft.com/office/drawing/2014/main" id="{ECAAAE75-E567-4887-AA7A-54CF7687EE5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79" name="CuadroTexto 978">
          <a:extLst>
            <a:ext uri="{FF2B5EF4-FFF2-40B4-BE49-F238E27FC236}">
              <a16:creationId xmlns:a16="http://schemas.microsoft.com/office/drawing/2014/main" id="{3DB326C3-F920-44D9-96C9-5446808D33D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80" name="CuadroTexto 979">
          <a:extLst>
            <a:ext uri="{FF2B5EF4-FFF2-40B4-BE49-F238E27FC236}">
              <a16:creationId xmlns:a16="http://schemas.microsoft.com/office/drawing/2014/main" id="{8BE946C3-6993-443D-ABF2-B309751F52D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81" name="CuadroTexto 980">
          <a:extLst>
            <a:ext uri="{FF2B5EF4-FFF2-40B4-BE49-F238E27FC236}">
              <a16:creationId xmlns:a16="http://schemas.microsoft.com/office/drawing/2014/main" id="{B5FF3CD7-6F9B-4FBF-9C6A-541E6EF6B59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82" name="CuadroTexto 981">
          <a:extLst>
            <a:ext uri="{FF2B5EF4-FFF2-40B4-BE49-F238E27FC236}">
              <a16:creationId xmlns:a16="http://schemas.microsoft.com/office/drawing/2014/main" id="{00642895-1118-47A8-82E9-9C5A1A6CCDD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83" name="CuadroTexto 982">
          <a:extLst>
            <a:ext uri="{FF2B5EF4-FFF2-40B4-BE49-F238E27FC236}">
              <a16:creationId xmlns:a16="http://schemas.microsoft.com/office/drawing/2014/main" id="{CE654248-FB47-42B7-9451-9E635A402EB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84" name="CuadroTexto 983">
          <a:extLst>
            <a:ext uri="{FF2B5EF4-FFF2-40B4-BE49-F238E27FC236}">
              <a16:creationId xmlns:a16="http://schemas.microsoft.com/office/drawing/2014/main" id="{FD41C02A-765B-44F8-91D3-3BFFA22CB98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85" name="CuadroTexto 984">
          <a:extLst>
            <a:ext uri="{FF2B5EF4-FFF2-40B4-BE49-F238E27FC236}">
              <a16:creationId xmlns:a16="http://schemas.microsoft.com/office/drawing/2014/main" id="{D7E794D2-EC33-4923-9709-860CEDFEDAF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86" name="CuadroTexto 985">
          <a:extLst>
            <a:ext uri="{FF2B5EF4-FFF2-40B4-BE49-F238E27FC236}">
              <a16:creationId xmlns:a16="http://schemas.microsoft.com/office/drawing/2014/main" id="{F1DEAC0D-5BEA-4CC8-ADEB-B2548EFA7D3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87" name="CuadroTexto 986">
          <a:extLst>
            <a:ext uri="{FF2B5EF4-FFF2-40B4-BE49-F238E27FC236}">
              <a16:creationId xmlns:a16="http://schemas.microsoft.com/office/drawing/2014/main" id="{E3D39C6F-89B2-4BDE-9097-915227E7273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88" name="CuadroTexto 987">
          <a:extLst>
            <a:ext uri="{FF2B5EF4-FFF2-40B4-BE49-F238E27FC236}">
              <a16:creationId xmlns:a16="http://schemas.microsoft.com/office/drawing/2014/main" id="{48904D5E-77DF-476F-B374-871410A59BE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89" name="CuadroTexto 988">
          <a:extLst>
            <a:ext uri="{FF2B5EF4-FFF2-40B4-BE49-F238E27FC236}">
              <a16:creationId xmlns:a16="http://schemas.microsoft.com/office/drawing/2014/main" id="{3F91F56F-6423-43E3-B383-342697AE83A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90" name="CuadroTexto 989">
          <a:extLst>
            <a:ext uri="{FF2B5EF4-FFF2-40B4-BE49-F238E27FC236}">
              <a16:creationId xmlns:a16="http://schemas.microsoft.com/office/drawing/2014/main" id="{596464F9-707A-4746-9ED0-665C1D4F92A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91" name="CuadroTexto 990">
          <a:extLst>
            <a:ext uri="{FF2B5EF4-FFF2-40B4-BE49-F238E27FC236}">
              <a16:creationId xmlns:a16="http://schemas.microsoft.com/office/drawing/2014/main" id="{3FEB8FE0-D124-47A5-9C88-A16FC0D5802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92" name="CuadroTexto 991">
          <a:extLst>
            <a:ext uri="{FF2B5EF4-FFF2-40B4-BE49-F238E27FC236}">
              <a16:creationId xmlns:a16="http://schemas.microsoft.com/office/drawing/2014/main" id="{AB1C51CB-FF1D-4C56-8966-794EADC6CBC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93" name="CuadroTexto 992">
          <a:extLst>
            <a:ext uri="{FF2B5EF4-FFF2-40B4-BE49-F238E27FC236}">
              <a16:creationId xmlns:a16="http://schemas.microsoft.com/office/drawing/2014/main" id="{97E642D6-3913-45D4-8442-57B81D437AA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94" name="CuadroTexto 993">
          <a:extLst>
            <a:ext uri="{FF2B5EF4-FFF2-40B4-BE49-F238E27FC236}">
              <a16:creationId xmlns:a16="http://schemas.microsoft.com/office/drawing/2014/main" id="{0604CBF3-9604-448E-B4DE-92C4CA9947E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95" name="CuadroTexto 994">
          <a:extLst>
            <a:ext uri="{FF2B5EF4-FFF2-40B4-BE49-F238E27FC236}">
              <a16:creationId xmlns:a16="http://schemas.microsoft.com/office/drawing/2014/main" id="{3C3B7ED6-8A3E-4D11-88BB-41659954E8A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96" name="CuadroTexto 995">
          <a:extLst>
            <a:ext uri="{FF2B5EF4-FFF2-40B4-BE49-F238E27FC236}">
              <a16:creationId xmlns:a16="http://schemas.microsoft.com/office/drawing/2014/main" id="{87F61393-8B6E-4B4E-9ED8-BDD9E218376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97" name="CuadroTexto 996">
          <a:extLst>
            <a:ext uri="{FF2B5EF4-FFF2-40B4-BE49-F238E27FC236}">
              <a16:creationId xmlns:a16="http://schemas.microsoft.com/office/drawing/2014/main" id="{20F4DA10-B36D-48B8-B421-C1A88EA75B2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98" name="CuadroTexto 997">
          <a:extLst>
            <a:ext uri="{FF2B5EF4-FFF2-40B4-BE49-F238E27FC236}">
              <a16:creationId xmlns:a16="http://schemas.microsoft.com/office/drawing/2014/main" id="{4B271202-9723-4536-A570-A6652741E9F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999" name="CuadroTexto 998">
          <a:extLst>
            <a:ext uri="{FF2B5EF4-FFF2-40B4-BE49-F238E27FC236}">
              <a16:creationId xmlns:a16="http://schemas.microsoft.com/office/drawing/2014/main" id="{4F660C83-2858-44C9-AA67-F2896FD78A8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00" name="CuadroTexto 999">
          <a:extLst>
            <a:ext uri="{FF2B5EF4-FFF2-40B4-BE49-F238E27FC236}">
              <a16:creationId xmlns:a16="http://schemas.microsoft.com/office/drawing/2014/main" id="{44F0DAE5-1E35-45D4-BE8F-F2A70430752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01" name="CuadroTexto 1000">
          <a:extLst>
            <a:ext uri="{FF2B5EF4-FFF2-40B4-BE49-F238E27FC236}">
              <a16:creationId xmlns:a16="http://schemas.microsoft.com/office/drawing/2014/main" id="{CB924AAD-4BD0-4F9A-805E-9FA76A20313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02" name="CuadroTexto 1001">
          <a:extLst>
            <a:ext uri="{FF2B5EF4-FFF2-40B4-BE49-F238E27FC236}">
              <a16:creationId xmlns:a16="http://schemas.microsoft.com/office/drawing/2014/main" id="{3C2119ED-3ADC-4335-BF4E-2E130F1E3B8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03" name="CuadroTexto 1002">
          <a:extLst>
            <a:ext uri="{FF2B5EF4-FFF2-40B4-BE49-F238E27FC236}">
              <a16:creationId xmlns:a16="http://schemas.microsoft.com/office/drawing/2014/main" id="{0C05F337-368A-4685-8C22-4B3E58F6BA3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04" name="CuadroTexto 1003">
          <a:extLst>
            <a:ext uri="{FF2B5EF4-FFF2-40B4-BE49-F238E27FC236}">
              <a16:creationId xmlns:a16="http://schemas.microsoft.com/office/drawing/2014/main" id="{6486721C-1904-4FB2-878F-BD8AE9DA042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05" name="CuadroTexto 1004">
          <a:extLst>
            <a:ext uri="{FF2B5EF4-FFF2-40B4-BE49-F238E27FC236}">
              <a16:creationId xmlns:a16="http://schemas.microsoft.com/office/drawing/2014/main" id="{F880DF3C-5367-459E-9081-6A445FEF4D5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06" name="CuadroTexto 1005">
          <a:extLst>
            <a:ext uri="{FF2B5EF4-FFF2-40B4-BE49-F238E27FC236}">
              <a16:creationId xmlns:a16="http://schemas.microsoft.com/office/drawing/2014/main" id="{64090B37-E3B4-4017-88C3-4B4B5F6C6C0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07" name="CuadroTexto 1006">
          <a:extLst>
            <a:ext uri="{FF2B5EF4-FFF2-40B4-BE49-F238E27FC236}">
              <a16:creationId xmlns:a16="http://schemas.microsoft.com/office/drawing/2014/main" id="{7997E041-6F45-4651-804E-391F800FE40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08" name="CuadroTexto 1007">
          <a:extLst>
            <a:ext uri="{FF2B5EF4-FFF2-40B4-BE49-F238E27FC236}">
              <a16:creationId xmlns:a16="http://schemas.microsoft.com/office/drawing/2014/main" id="{407F3515-52AD-41FB-8E4D-55E99E74A2B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09" name="CuadroTexto 1008">
          <a:extLst>
            <a:ext uri="{FF2B5EF4-FFF2-40B4-BE49-F238E27FC236}">
              <a16:creationId xmlns:a16="http://schemas.microsoft.com/office/drawing/2014/main" id="{51EC5F21-990E-4409-BB1D-55146A1FF6E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10" name="CuadroTexto 1009">
          <a:extLst>
            <a:ext uri="{FF2B5EF4-FFF2-40B4-BE49-F238E27FC236}">
              <a16:creationId xmlns:a16="http://schemas.microsoft.com/office/drawing/2014/main" id="{9599FEF6-6AE3-4B83-81F9-0F082FB9CFD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11" name="CuadroTexto 1010">
          <a:extLst>
            <a:ext uri="{FF2B5EF4-FFF2-40B4-BE49-F238E27FC236}">
              <a16:creationId xmlns:a16="http://schemas.microsoft.com/office/drawing/2014/main" id="{DF2DA37A-34EF-4A5E-B0C9-ACE0B2FA4D6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12" name="CuadroTexto 1011">
          <a:extLst>
            <a:ext uri="{FF2B5EF4-FFF2-40B4-BE49-F238E27FC236}">
              <a16:creationId xmlns:a16="http://schemas.microsoft.com/office/drawing/2014/main" id="{74002211-B2BC-42C8-9C1F-616B0BB4EA7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13" name="CuadroTexto 1012">
          <a:extLst>
            <a:ext uri="{FF2B5EF4-FFF2-40B4-BE49-F238E27FC236}">
              <a16:creationId xmlns:a16="http://schemas.microsoft.com/office/drawing/2014/main" id="{7E68EDEA-C92C-47DA-B3B9-5EADA017F95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14" name="CuadroTexto 1013">
          <a:extLst>
            <a:ext uri="{FF2B5EF4-FFF2-40B4-BE49-F238E27FC236}">
              <a16:creationId xmlns:a16="http://schemas.microsoft.com/office/drawing/2014/main" id="{EA808FFA-310B-40AD-A116-86E00F0F866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15" name="CuadroTexto 1014">
          <a:extLst>
            <a:ext uri="{FF2B5EF4-FFF2-40B4-BE49-F238E27FC236}">
              <a16:creationId xmlns:a16="http://schemas.microsoft.com/office/drawing/2014/main" id="{46D2D440-AB52-4217-896F-E42805F2B30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16" name="CuadroTexto 1015">
          <a:extLst>
            <a:ext uri="{FF2B5EF4-FFF2-40B4-BE49-F238E27FC236}">
              <a16:creationId xmlns:a16="http://schemas.microsoft.com/office/drawing/2014/main" id="{FC9F49D6-C0CF-4666-923F-171537AAD95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17" name="CuadroTexto 1016">
          <a:extLst>
            <a:ext uri="{FF2B5EF4-FFF2-40B4-BE49-F238E27FC236}">
              <a16:creationId xmlns:a16="http://schemas.microsoft.com/office/drawing/2014/main" id="{10DD51EC-983E-4ADB-BC79-C67D1771DE1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18" name="CuadroTexto 1017">
          <a:extLst>
            <a:ext uri="{FF2B5EF4-FFF2-40B4-BE49-F238E27FC236}">
              <a16:creationId xmlns:a16="http://schemas.microsoft.com/office/drawing/2014/main" id="{A46BDCE5-884B-408C-859A-5B04EAF8669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19" name="CuadroTexto 1018">
          <a:extLst>
            <a:ext uri="{FF2B5EF4-FFF2-40B4-BE49-F238E27FC236}">
              <a16:creationId xmlns:a16="http://schemas.microsoft.com/office/drawing/2014/main" id="{3524A787-6D03-4FF0-97A4-3F540FDE610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20" name="CuadroTexto 1019">
          <a:extLst>
            <a:ext uri="{FF2B5EF4-FFF2-40B4-BE49-F238E27FC236}">
              <a16:creationId xmlns:a16="http://schemas.microsoft.com/office/drawing/2014/main" id="{A7FDD24A-5E7D-4721-86A5-FC73489A7FA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21" name="CuadroTexto 1020">
          <a:extLst>
            <a:ext uri="{FF2B5EF4-FFF2-40B4-BE49-F238E27FC236}">
              <a16:creationId xmlns:a16="http://schemas.microsoft.com/office/drawing/2014/main" id="{8B5756F5-9CB5-4700-8876-C4C696C20A9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22" name="CuadroTexto 1021">
          <a:extLst>
            <a:ext uri="{FF2B5EF4-FFF2-40B4-BE49-F238E27FC236}">
              <a16:creationId xmlns:a16="http://schemas.microsoft.com/office/drawing/2014/main" id="{7379A0FF-9B2F-4076-BFE3-308C02C097A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23" name="CuadroTexto 1022">
          <a:extLst>
            <a:ext uri="{FF2B5EF4-FFF2-40B4-BE49-F238E27FC236}">
              <a16:creationId xmlns:a16="http://schemas.microsoft.com/office/drawing/2014/main" id="{45BFAB09-7804-4A9B-9C0B-6ABB6EA52E1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24" name="CuadroTexto 1023">
          <a:extLst>
            <a:ext uri="{FF2B5EF4-FFF2-40B4-BE49-F238E27FC236}">
              <a16:creationId xmlns:a16="http://schemas.microsoft.com/office/drawing/2014/main" id="{7648351A-5563-4BC0-9B07-C6FE4AD4BA4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25" name="CuadroTexto 1024">
          <a:extLst>
            <a:ext uri="{FF2B5EF4-FFF2-40B4-BE49-F238E27FC236}">
              <a16:creationId xmlns:a16="http://schemas.microsoft.com/office/drawing/2014/main" id="{FAD06A92-D46D-4E98-9E50-2CF9E472DE9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26" name="CuadroTexto 1025">
          <a:extLst>
            <a:ext uri="{FF2B5EF4-FFF2-40B4-BE49-F238E27FC236}">
              <a16:creationId xmlns:a16="http://schemas.microsoft.com/office/drawing/2014/main" id="{D96FC331-FD12-48E4-B145-DA4FF06581E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27" name="CuadroTexto 1026">
          <a:extLst>
            <a:ext uri="{FF2B5EF4-FFF2-40B4-BE49-F238E27FC236}">
              <a16:creationId xmlns:a16="http://schemas.microsoft.com/office/drawing/2014/main" id="{4DEFD37C-F5CA-4BB7-B439-C1C943EDF9D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28" name="CuadroTexto 1027">
          <a:extLst>
            <a:ext uri="{FF2B5EF4-FFF2-40B4-BE49-F238E27FC236}">
              <a16:creationId xmlns:a16="http://schemas.microsoft.com/office/drawing/2014/main" id="{5C37C3FC-9DC9-4877-B2AA-D41B9F2D839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29" name="CuadroTexto 1028">
          <a:extLst>
            <a:ext uri="{FF2B5EF4-FFF2-40B4-BE49-F238E27FC236}">
              <a16:creationId xmlns:a16="http://schemas.microsoft.com/office/drawing/2014/main" id="{2AB5AA57-2780-4294-9B53-CB47434D834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30" name="CuadroTexto 1029">
          <a:extLst>
            <a:ext uri="{FF2B5EF4-FFF2-40B4-BE49-F238E27FC236}">
              <a16:creationId xmlns:a16="http://schemas.microsoft.com/office/drawing/2014/main" id="{F42B8CBB-F2D1-4CF2-A059-87AF3F3505C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31" name="CuadroTexto 1030">
          <a:extLst>
            <a:ext uri="{FF2B5EF4-FFF2-40B4-BE49-F238E27FC236}">
              <a16:creationId xmlns:a16="http://schemas.microsoft.com/office/drawing/2014/main" id="{DD41F488-6735-4F99-A53D-E831F96BA37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32" name="CuadroTexto 1031">
          <a:extLst>
            <a:ext uri="{FF2B5EF4-FFF2-40B4-BE49-F238E27FC236}">
              <a16:creationId xmlns:a16="http://schemas.microsoft.com/office/drawing/2014/main" id="{E9C638B5-43F8-4637-80E6-ED559317E73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33" name="CuadroTexto 1032">
          <a:extLst>
            <a:ext uri="{FF2B5EF4-FFF2-40B4-BE49-F238E27FC236}">
              <a16:creationId xmlns:a16="http://schemas.microsoft.com/office/drawing/2014/main" id="{C2F30F64-3B8D-4C41-A70D-12D6B59CFEE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34" name="CuadroTexto 1033">
          <a:extLst>
            <a:ext uri="{FF2B5EF4-FFF2-40B4-BE49-F238E27FC236}">
              <a16:creationId xmlns:a16="http://schemas.microsoft.com/office/drawing/2014/main" id="{DDCBA17F-45F8-48E3-A312-B290CA74166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35" name="CuadroTexto 1034">
          <a:extLst>
            <a:ext uri="{FF2B5EF4-FFF2-40B4-BE49-F238E27FC236}">
              <a16:creationId xmlns:a16="http://schemas.microsoft.com/office/drawing/2014/main" id="{929DD955-CC1F-43B5-9DB1-36EF8C954EE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36" name="CuadroTexto 1035">
          <a:extLst>
            <a:ext uri="{FF2B5EF4-FFF2-40B4-BE49-F238E27FC236}">
              <a16:creationId xmlns:a16="http://schemas.microsoft.com/office/drawing/2014/main" id="{DA10C7C8-447B-4FF4-BAF5-A384FB559AF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37" name="CuadroTexto 1036">
          <a:extLst>
            <a:ext uri="{FF2B5EF4-FFF2-40B4-BE49-F238E27FC236}">
              <a16:creationId xmlns:a16="http://schemas.microsoft.com/office/drawing/2014/main" id="{FB9BC06E-3A53-436C-A738-20ABA2E499E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38" name="CuadroTexto 1037">
          <a:extLst>
            <a:ext uri="{FF2B5EF4-FFF2-40B4-BE49-F238E27FC236}">
              <a16:creationId xmlns:a16="http://schemas.microsoft.com/office/drawing/2014/main" id="{DBC74BA1-F5C7-46F3-A746-F41C7F4907B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39" name="CuadroTexto 1038">
          <a:extLst>
            <a:ext uri="{FF2B5EF4-FFF2-40B4-BE49-F238E27FC236}">
              <a16:creationId xmlns:a16="http://schemas.microsoft.com/office/drawing/2014/main" id="{B0AEBEB8-1227-4C80-88BE-D14A41BE651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40" name="CuadroTexto 1039">
          <a:extLst>
            <a:ext uri="{FF2B5EF4-FFF2-40B4-BE49-F238E27FC236}">
              <a16:creationId xmlns:a16="http://schemas.microsoft.com/office/drawing/2014/main" id="{B48C2606-BA4D-4D8D-821A-139AE415A28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41" name="CuadroTexto 1040">
          <a:extLst>
            <a:ext uri="{FF2B5EF4-FFF2-40B4-BE49-F238E27FC236}">
              <a16:creationId xmlns:a16="http://schemas.microsoft.com/office/drawing/2014/main" id="{508085C3-5635-436B-9329-6C762E8A7A3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42" name="CuadroTexto 1041">
          <a:extLst>
            <a:ext uri="{FF2B5EF4-FFF2-40B4-BE49-F238E27FC236}">
              <a16:creationId xmlns:a16="http://schemas.microsoft.com/office/drawing/2014/main" id="{C522C60A-145E-4F6E-B5B2-5F7CFE51F00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43" name="CuadroTexto 1042">
          <a:extLst>
            <a:ext uri="{FF2B5EF4-FFF2-40B4-BE49-F238E27FC236}">
              <a16:creationId xmlns:a16="http://schemas.microsoft.com/office/drawing/2014/main" id="{5A8724B4-8AA9-428C-AC16-CC8B08606E4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44" name="CuadroTexto 1043">
          <a:extLst>
            <a:ext uri="{FF2B5EF4-FFF2-40B4-BE49-F238E27FC236}">
              <a16:creationId xmlns:a16="http://schemas.microsoft.com/office/drawing/2014/main" id="{39A14AE9-9BA7-4C79-8B05-BC5252C6841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45" name="CuadroTexto 1044">
          <a:extLst>
            <a:ext uri="{FF2B5EF4-FFF2-40B4-BE49-F238E27FC236}">
              <a16:creationId xmlns:a16="http://schemas.microsoft.com/office/drawing/2014/main" id="{224088AF-BD6B-49E9-B0DC-F7E29437EB2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46" name="CuadroTexto 1045">
          <a:extLst>
            <a:ext uri="{FF2B5EF4-FFF2-40B4-BE49-F238E27FC236}">
              <a16:creationId xmlns:a16="http://schemas.microsoft.com/office/drawing/2014/main" id="{53A4F36B-D92C-4225-8720-6A845F97AF4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47" name="CuadroTexto 1046">
          <a:extLst>
            <a:ext uri="{FF2B5EF4-FFF2-40B4-BE49-F238E27FC236}">
              <a16:creationId xmlns:a16="http://schemas.microsoft.com/office/drawing/2014/main" id="{FD52B52D-294D-4D19-A3A8-CE371D75FCD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48" name="CuadroTexto 1047">
          <a:extLst>
            <a:ext uri="{FF2B5EF4-FFF2-40B4-BE49-F238E27FC236}">
              <a16:creationId xmlns:a16="http://schemas.microsoft.com/office/drawing/2014/main" id="{D2D6633B-A105-4E29-AA7D-ABB39228A45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49" name="CuadroTexto 1048">
          <a:extLst>
            <a:ext uri="{FF2B5EF4-FFF2-40B4-BE49-F238E27FC236}">
              <a16:creationId xmlns:a16="http://schemas.microsoft.com/office/drawing/2014/main" id="{44A5A6BD-BCD6-4E75-9431-60A98C23070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50" name="CuadroTexto 1049">
          <a:extLst>
            <a:ext uri="{FF2B5EF4-FFF2-40B4-BE49-F238E27FC236}">
              <a16:creationId xmlns:a16="http://schemas.microsoft.com/office/drawing/2014/main" id="{212A2DA0-9157-414A-9FB4-F3EF7BF700F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51" name="CuadroTexto 1050">
          <a:extLst>
            <a:ext uri="{FF2B5EF4-FFF2-40B4-BE49-F238E27FC236}">
              <a16:creationId xmlns:a16="http://schemas.microsoft.com/office/drawing/2014/main" id="{F0D16147-7C9E-4593-A7EA-715D30A01B2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52" name="CuadroTexto 1051">
          <a:extLst>
            <a:ext uri="{FF2B5EF4-FFF2-40B4-BE49-F238E27FC236}">
              <a16:creationId xmlns:a16="http://schemas.microsoft.com/office/drawing/2014/main" id="{BFF48A0D-DBF5-41C4-9F8B-A7D41329B2E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53" name="CuadroTexto 1052">
          <a:extLst>
            <a:ext uri="{FF2B5EF4-FFF2-40B4-BE49-F238E27FC236}">
              <a16:creationId xmlns:a16="http://schemas.microsoft.com/office/drawing/2014/main" id="{F56B952C-CF0B-4D52-B57E-7242816338F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54" name="CuadroTexto 1053">
          <a:extLst>
            <a:ext uri="{FF2B5EF4-FFF2-40B4-BE49-F238E27FC236}">
              <a16:creationId xmlns:a16="http://schemas.microsoft.com/office/drawing/2014/main" id="{FCA7A8FA-29E1-427F-9337-B0FF21BF58E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55" name="CuadroTexto 1054">
          <a:extLst>
            <a:ext uri="{FF2B5EF4-FFF2-40B4-BE49-F238E27FC236}">
              <a16:creationId xmlns:a16="http://schemas.microsoft.com/office/drawing/2014/main" id="{EE8B8478-EAE6-407D-9179-E97363643EA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56" name="CuadroTexto 1055">
          <a:extLst>
            <a:ext uri="{FF2B5EF4-FFF2-40B4-BE49-F238E27FC236}">
              <a16:creationId xmlns:a16="http://schemas.microsoft.com/office/drawing/2014/main" id="{997A00C9-4EBA-4C3C-91C3-824518CC084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57" name="CuadroTexto 1056">
          <a:extLst>
            <a:ext uri="{FF2B5EF4-FFF2-40B4-BE49-F238E27FC236}">
              <a16:creationId xmlns:a16="http://schemas.microsoft.com/office/drawing/2014/main" id="{C00F1D31-4B8B-4063-B234-0A8F0F00327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58" name="CuadroTexto 1057">
          <a:extLst>
            <a:ext uri="{FF2B5EF4-FFF2-40B4-BE49-F238E27FC236}">
              <a16:creationId xmlns:a16="http://schemas.microsoft.com/office/drawing/2014/main" id="{373931EA-5772-41E1-9CC7-B9AE449E467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59" name="CuadroTexto 1058">
          <a:extLst>
            <a:ext uri="{FF2B5EF4-FFF2-40B4-BE49-F238E27FC236}">
              <a16:creationId xmlns:a16="http://schemas.microsoft.com/office/drawing/2014/main" id="{748E4D8F-CE27-4EA7-AF6B-38293DCCCA0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60" name="CuadroTexto 1059">
          <a:extLst>
            <a:ext uri="{FF2B5EF4-FFF2-40B4-BE49-F238E27FC236}">
              <a16:creationId xmlns:a16="http://schemas.microsoft.com/office/drawing/2014/main" id="{FE09E5F9-2BAA-47A0-85AD-F599230705A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61" name="CuadroTexto 1060">
          <a:extLst>
            <a:ext uri="{FF2B5EF4-FFF2-40B4-BE49-F238E27FC236}">
              <a16:creationId xmlns:a16="http://schemas.microsoft.com/office/drawing/2014/main" id="{4708189A-B982-4B10-A323-97A83DED221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62" name="CuadroTexto 1061">
          <a:extLst>
            <a:ext uri="{FF2B5EF4-FFF2-40B4-BE49-F238E27FC236}">
              <a16:creationId xmlns:a16="http://schemas.microsoft.com/office/drawing/2014/main" id="{FE11D8CF-E4A1-4650-9275-A3A9F8979F3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63" name="CuadroTexto 1062">
          <a:extLst>
            <a:ext uri="{FF2B5EF4-FFF2-40B4-BE49-F238E27FC236}">
              <a16:creationId xmlns:a16="http://schemas.microsoft.com/office/drawing/2014/main" id="{1A1D8DF8-DF7C-444A-B38C-76FE054D6E0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64" name="CuadroTexto 1063">
          <a:extLst>
            <a:ext uri="{FF2B5EF4-FFF2-40B4-BE49-F238E27FC236}">
              <a16:creationId xmlns:a16="http://schemas.microsoft.com/office/drawing/2014/main" id="{1E560C41-78CD-429C-83AF-856C9B5D987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65" name="CuadroTexto 1064">
          <a:extLst>
            <a:ext uri="{FF2B5EF4-FFF2-40B4-BE49-F238E27FC236}">
              <a16:creationId xmlns:a16="http://schemas.microsoft.com/office/drawing/2014/main" id="{673F382B-EBA9-4964-996A-5E624922E79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66" name="CuadroTexto 1065">
          <a:extLst>
            <a:ext uri="{FF2B5EF4-FFF2-40B4-BE49-F238E27FC236}">
              <a16:creationId xmlns:a16="http://schemas.microsoft.com/office/drawing/2014/main" id="{0256D964-3DA7-4DB2-9A99-56CF7477D67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67" name="CuadroTexto 1066">
          <a:extLst>
            <a:ext uri="{FF2B5EF4-FFF2-40B4-BE49-F238E27FC236}">
              <a16:creationId xmlns:a16="http://schemas.microsoft.com/office/drawing/2014/main" id="{1BF1DD07-85DC-434E-A726-9085911F4EA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68" name="CuadroTexto 1067">
          <a:extLst>
            <a:ext uri="{FF2B5EF4-FFF2-40B4-BE49-F238E27FC236}">
              <a16:creationId xmlns:a16="http://schemas.microsoft.com/office/drawing/2014/main" id="{E8D1A240-434D-49F9-B007-8ECDDE6EBF4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69" name="CuadroTexto 1068">
          <a:extLst>
            <a:ext uri="{FF2B5EF4-FFF2-40B4-BE49-F238E27FC236}">
              <a16:creationId xmlns:a16="http://schemas.microsoft.com/office/drawing/2014/main" id="{6B912291-1383-44B0-A01F-0A05EBEE245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70" name="CuadroTexto 1069">
          <a:extLst>
            <a:ext uri="{FF2B5EF4-FFF2-40B4-BE49-F238E27FC236}">
              <a16:creationId xmlns:a16="http://schemas.microsoft.com/office/drawing/2014/main" id="{3F88EECB-BFB4-405C-83CF-4F47C9703D4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71" name="CuadroTexto 1070">
          <a:extLst>
            <a:ext uri="{FF2B5EF4-FFF2-40B4-BE49-F238E27FC236}">
              <a16:creationId xmlns:a16="http://schemas.microsoft.com/office/drawing/2014/main" id="{91D29132-9A19-4DFC-AF88-D1B6E019D23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72" name="CuadroTexto 1071">
          <a:extLst>
            <a:ext uri="{FF2B5EF4-FFF2-40B4-BE49-F238E27FC236}">
              <a16:creationId xmlns:a16="http://schemas.microsoft.com/office/drawing/2014/main" id="{AA24BF04-969C-42B2-9423-94C7BAF6F42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73" name="CuadroTexto 1072">
          <a:extLst>
            <a:ext uri="{FF2B5EF4-FFF2-40B4-BE49-F238E27FC236}">
              <a16:creationId xmlns:a16="http://schemas.microsoft.com/office/drawing/2014/main" id="{1FA56879-C052-4CD6-B015-77595193C43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74" name="CuadroTexto 1073">
          <a:extLst>
            <a:ext uri="{FF2B5EF4-FFF2-40B4-BE49-F238E27FC236}">
              <a16:creationId xmlns:a16="http://schemas.microsoft.com/office/drawing/2014/main" id="{9E2CB04F-34E1-4BB0-9F0F-E21F7D828D5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75" name="CuadroTexto 1074">
          <a:extLst>
            <a:ext uri="{FF2B5EF4-FFF2-40B4-BE49-F238E27FC236}">
              <a16:creationId xmlns:a16="http://schemas.microsoft.com/office/drawing/2014/main" id="{CDB778DA-3E7A-4035-87F6-40EC77D55B0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76" name="CuadroTexto 1075">
          <a:extLst>
            <a:ext uri="{FF2B5EF4-FFF2-40B4-BE49-F238E27FC236}">
              <a16:creationId xmlns:a16="http://schemas.microsoft.com/office/drawing/2014/main" id="{60EC943B-A7B5-492F-94B9-ED49488BAC1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77" name="CuadroTexto 1076">
          <a:extLst>
            <a:ext uri="{FF2B5EF4-FFF2-40B4-BE49-F238E27FC236}">
              <a16:creationId xmlns:a16="http://schemas.microsoft.com/office/drawing/2014/main" id="{6C54C12B-724B-4B20-A8E3-B90D8FD3A62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78" name="CuadroTexto 1077">
          <a:extLst>
            <a:ext uri="{FF2B5EF4-FFF2-40B4-BE49-F238E27FC236}">
              <a16:creationId xmlns:a16="http://schemas.microsoft.com/office/drawing/2014/main" id="{E691A5D6-7A8D-4281-8524-4997B6A8647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79" name="CuadroTexto 1078">
          <a:extLst>
            <a:ext uri="{FF2B5EF4-FFF2-40B4-BE49-F238E27FC236}">
              <a16:creationId xmlns:a16="http://schemas.microsoft.com/office/drawing/2014/main" id="{6929C01F-CCD3-4E57-8D75-D046887D12B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80" name="CuadroTexto 1079">
          <a:extLst>
            <a:ext uri="{FF2B5EF4-FFF2-40B4-BE49-F238E27FC236}">
              <a16:creationId xmlns:a16="http://schemas.microsoft.com/office/drawing/2014/main" id="{3152181F-97D8-40B9-AEE5-8565E0F9CEB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81" name="CuadroTexto 1080">
          <a:extLst>
            <a:ext uri="{FF2B5EF4-FFF2-40B4-BE49-F238E27FC236}">
              <a16:creationId xmlns:a16="http://schemas.microsoft.com/office/drawing/2014/main" id="{226C2CA9-17D5-463B-9A1E-7194985B869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82" name="CuadroTexto 1081">
          <a:extLst>
            <a:ext uri="{FF2B5EF4-FFF2-40B4-BE49-F238E27FC236}">
              <a16:creationId xmlns:a16="http://schemas.microsoft.com/office/drawing/2014/main" id="{187E0FF7-6421-4D92-9048-0A4CD76F9B8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83" name="CuadroTexto 1082">
          <a:extLst>
            <a:ext uri="{FF2B5EF4-FFF2-40B4-BE49-F238E27FC236}">
              <a16:creationId xmlns:a16="http://schemas.microsoft.com/office/drawing/2014/main" id="{CB3ED5AC-D217-442C-8B48-393EB14BF4C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84" name="CuadroTexto 1083">
          <a:extLst>
            <a:ext uri="{FF2B5EF4-FFF2-40B4-BE49-F238E27FC236}">
              <a16:creationId xmlns:a16="http://schemas.microsoft.com/office/drawing/2014/main" id="{0A0DB5BB-FD79-41E2-AC6D-A1C9F6B899B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85" name="CuadroTexto 1084">
          <a:extLst>
            <a:ext uri="{FF2B5EF4-FFF2-40B4-BE49-F238E27FC236}">
              <a16:creationId xmlns:a16="http://schemas.microsoft.com/office/drawing/2014/main" id="{A8A7B7A2-8E8D-467A-9A58-2F16C74D5D4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86" name="CuadroTexto 1085">
          <a:extLst>
            <a:ext uri="{FF2B5EF4-FFF2-40B4-BE49-F238E27FC236}">
              <a16:creationId xmlns:a16="http://schemas.microsoft.com/office/drawing/2014/main" id="{62B08FC0-09F1-4BA7-80A4-1E1B73E1072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87" name="CuadroTexto 1086">
          <a:extLst>
            <a:ext uri="{FF2B5EF4-FFF2-40B4-BE49-F238E27FC236}">
              <a16:creationId xmlns:a16="http://schemas.microsoft.com/office/drawing/2014/main" id="{D911CF44-D541-4E2E-B5BE-4D3BBC6FD71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88" name="CuadroTexto 1087">
          <a:extLst>
            <a:ext uri="{FF2B5EF4-FFF2-40B4-BE49-F238E27FC236}">
              <a16:creationId xmlns:a16="http://schemas.microsoft.com/office/drawing/2014/main" id="{98B2A52B-F707-4EE2-ADE7-E6929C18BF0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89" name="CuadroTexto 1088">
          <a:extLst>
            <a:ext uri="{FF2B5EF4-FFF2-40B4-BE49-F238E27FC236}">
              <a16:creationId xmlns:a16="http://schemas.microsoft.com/office/drawing/2014/main" id="{3064B554-0A25-40BA-8D97-4964CE1D6A0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90" name="CuadroTexto 1089">
          <a:extLst>
            <a:ext uri="{FF2B5EF4-FFF2-40B4-BE49-F238E27FC236}">
              <a16:creationId xmlns:a16="http://schemas.microsoft.com/office/drawing/2014/main" id="{DBC28789-1F57-4D28-BAC7-783A0C57289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91" name="CuadroTexto 1090">
          <a:extLst>
            <a:ext uri="{FF2B5EF4-FFF2-40B4-BE49-F238E27FC236}">
              <a16:creationId xmlns:a16="http://schemas.microsoft.com/office/drawing/2014/main" id="{0E7F8119-6B32-47EA-B58F-85C8EF23D30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92" name="CuadroTexto 1091">
          <a:extLst>
            <a:ext uri="{FF2B5EF4-FFF2-40B4-BE49-F238E27FC236}">
              <a16:creationId xmlns:a16="http://schemas.microsoft.com/office/drawing/2014/main" id="{BC558E7A-CF49-4322-B4C8-B4B4AC5A84E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93" name="CuadroTexto 1092">
          <a:extLst>
            <a:ext uri="{FF2B5EF4-FFF2-40B4-BE49-F238E27FC236}">
              <a16:creationId xmlns:a16="http://schemas.microsoft.com/office/drawing/2014/main" id="{812591E2-51A4-43AA-928B-E423C0C0D10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94" name="CuadroTexto 1093">
          <a:extLst>
            <a:ext uri="{FF2B5EF4-FFF2-40B4-BE49-F238E27FC236}">
              <a16:creationId xmlns:a16="http://schemas.microsoft.com/office/drawing/2014/main" id="{68348056-6731-4D77-90BE-BD41F3E2962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95" name="CuadroTexto 1094">
          <a:extLst>
            <a:ext uri="{FF2B5EF4-FFF2-40B4-BE49-F238E27FC236}">
              <a16:creationId xmlns:a16="http://schemas.microsoft.com/office/drawing/2014/main" id="{D6E5B246-B0C4-425C-8E8F-CF1C3FE74F9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96" name="CuadroTexto 1095">
          <a:extLst>
            <a:ext uri="{FF2B5EF4-FFF2-40B4-BE49-F238E27FC236}">
              <a16:creationId xmlns:a16="http://schemas.microsoft.com/office/drawing/2014/main" id="{9D38AD17-8BFE-4194-8E71-5948A2D7AA4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97" name="CuadroTexto 1096">
          <a:extLst>
            <a:ext uri="{FF2B5EF4-FFF2-40B4-BE49-F238E27FC236}">
              <a16:creationId xmlns:a16="http://schemas.microsoft.com/office/drawing/2014/main" id="{6887F38D-087B-495A-B446-CF316D434F0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98" name="CuadroTexto 1097">
          <a:extLst>
            <a:ext uri="{FF2B5EF4-FFF2-40B4-BE49-F238E27FC236}">
              <a16:creationId xmlns:a16="http://schemas.microsoft.com/office/drawing/2014/main" id="{E98EDF35-9D48-4E7E-B36C-D6987CB9F6B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099" name="CuadroTexto 1098">
          <a:extLst>
            <a:ext uri="{FF2B5EF4-FFF2-40B4-BE49-F238E27FC236}">
              <a16:creationId xmlns:a16="http://schemas.microsoft.com/office/drawing/2014/main" id="{E4F07B47-D497-4018-AD11-0A25AAB2C82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100" name="CuadroTexto 1099">
          <a:extLst>
            <a:ext uri="{FF2B5EF4-FFF2-40B4-BE49-F238E27FC236}">
              <a16:creationId xmlns:a16="http://schemas.microsoft.com/office/drawing/2014/main" id="{A61F5209-8911-4CE3-868E-8F565C04BDE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101" name="CuadroTexto 1100">
          <a:extLst>
            <a:ext uri="{FF2B5EF4-FFF2-40B4-BE49-F238E27FC236}">
              <a16:creationId xmlns:a16="http://schemas.microsoft.com/office/drawing/2014/main" id="{D9AE30AC-8AAD-4CB6-AE8D-A92959D2FD6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102" name="CuadroTexto 1101">
          <a:extLst>
            <a:ext uri="{FF2B5EF4-FFF2-40B4-BE49-F238E27FC236}">
              <a16:creationId xmlns:a16="http://schemas.microsoft.com/office/drawing/2014/main" id="{3A1534E4-3A98-4DA1-8CC0-7621462B10C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103" name="CuadroTexto 1102">
          <a:extLst>
            <a:ext uri="{FF2B5EF4-FFF2-40B4-BE49-F238E27FC236}">
              <a16:creationId xmlns:a16="http://schemas.microsoft.com/office/drawing/2014/main" id="{828DAE68-C58E-44B7-BD4A-74A4746737B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104" name="CuadroTexto 1103">
          <a:extLst>
            <a:ext uri="{FF2B5EF4-FFF2-40B4-BE49-F238E27FC236}">
              <a16:creationId xmlns:a16="http://schemas.microsoft.com/office/drawing/2014/main" id="{27C6D892-940A-4AD4-8517-9DD68DE9A04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105" name="CuadroTexto 1104">
          <a:extLst>
            <a:ext uri="{FF2B5EF4-FFF2-40B4-BE49-F238E27FC236}">
              <a16:creationId xmlns:a16="http://schemas.microsoft.com/office/drawing/2014/main" id="{2AD8AECD-EA21-45F0-8CBC-CCC912EFA2F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106" name="CuadroTexto 1105">
          <a:extLst>
            <a:ext uri="{FF2B5EF4-FFF2-40B4-BE49-F238E27FC236}">
              <a16:creationId xmlns:a16="http://schemas.microsoft.com/office/drawing/2014/main" id="{41008911-77DD-4C94-B30C-386D9C67691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107" name="CuadroTexto 1106">
          <a:extLst>
            <a:ext uri="{FF2B5EF4-FFF2-40B4-BE49-F238E27FC236}">
              <a16:creationId xmlns:a16="http://schemas.microsoft.com/office/drawing/2014/main" id="{D5D352D5-F43E-4408-AE38-E7941EFC8C2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108" name="CuadroTexto 1107">
          <a:extLst>
            <a:ext uri="{FF2B5EF4-FFF2-40B4-BE49-F238E27FC236}">
              <a16:creationId xmlns:a16="http://schemas.microsoft.com/office/drawing/2014/main" id="{13E92EBA-B7A5-4067-856E-7B2FC06881C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109" name="CuadroTexto 1108">
          <a:extLst>
            <a:ext uri="{FF2B5EF4-FFF2-40B4-BE49-F238E27FC236}">
              <a16:creationId xmlns:a16="http://schemas.microsoft.com/office/drawing/2014/main" id="{133A1317-3CEB-4D11-A9A6-B4CA55CB2A8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110" name="CuadroTexto 1109">
          <a:extLst>
            <a:ext uri="{FF2B5EF4-FFF2-40B4-BE49-F238E27FC236}">
              <a16:creationId xmlns:a16="http://schemas.microsoft.com/office/drawing/2014/main" id="{C03A75E3-073F-49D5-BBF6-C3FAAEC5392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111" name="CuadroTexto 1110">
          <a:extLst>
            <a:ext uri="{FF2B5EF4-FFF2-40B4-BE49-F238E27FC236}">
              <a16:creationId xmlns:a16="http://schemas.microsoft.com/office/drawing/2014/main" id="{05D1AD9C-C4D7-4E08-8F75-56FD34D6A21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112" name="CuadroTexto 1111">
          <a:extLst>
            <a:ext uri="{FF2B5EF4-FFF2-40B4-BE49-F238E27FC236}">
              <a16:creationId xmlns:a16="http://schemas.microsoft.com/office/drawing/2014/main" id="{926DAFDE-7A54-4198-96BB-A7085C3697D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113" name="CuadroTexto 1112">
          <a:extLst>
            <a:ext uri="{FF2B5EF4-FFF2-40B4-BE49-F238E27FC236}">
              <a16:creationId xmlns:a16="http://schemas.microsoft.com/office/drawing/2014/main" id="{A5122C3B-3DF5-40ED-91EE-B8B13B0E87D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114" name="CuadroTexto 1113">
          <a:extLst>
            <a:ext uri="{FF2B5EF4-FFF2-40B4-BE49-F238E27FC236}">
              <a16:creationId xmlns:a16="http://schemas.microsoft.com/office/drawing/2014/main" id="{F7DD3873-F463-4021-A031-50D5AF77172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115" name="CuadroTexto 1114">
          <a:extLst>
            <a:ext uri="{FF2B5EF4-FFF2-40B4-BE49-F238E27FC236}">
              <a16:creationId xmlns:a16="http://schemas.microsoft.com/office/drawing/2014/main" id="{B7F795BD-AE1F-4280-B411-7C10080ECC9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116" name="CuadroTexto 1115">
          <a:extLst>
            <a:ext uri="{FF2B5EF4-FFF2-40B4-BE49-F238E27FC236}">
              <a16:creationId xmlns:a16="http://schemas.microsoft.com/office/drawing/2014/main" id="{04F43D8F-6279-4B46-85C0-586E5ACF62D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117" name="CuadroTexto 1116">
          <a:extLst>
            <a:ext uri="{FF2B5EF4-FFF2-40B4-BE49-F238E27FC236}">
              <a16:creationId xmlns:a16="http://schemas.microsoft.com/office/drawing/2014/main" id="{0AA7B867-EECD-4244-91B4-B8E6D6203A7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118" name="CuadroTexto 1117">
          <a:extLst>
            <a:ext uri="{FF2B5EF4-FFF2-40B4-BE49-F238E27FC236}">
              <a16:creationId xmlns:a16="http://schemas.microsoft.com/office/drawing/2014/main" id="{20FDEDEB-91C8-4CFF-9F5F-E5FC119EADB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119" name="CuadroTexto 1118">
          <a:extLst>
            <a:ext uri="{FF2B5EF4-FFF2-40B4-BE49-F238E27FC236}">
              <a16:creationId xmlns:a16="http://schemas.microsoft.com/office/drawing/2014/main" id="{D0DE4A8D-A0BD-42BF-808F-154A4993F9D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120" name="CuadroTexto 1119">
          <a:extLst>
            <a:ext uri="{FF2B5EF4-FFF2-40B4-BE49-F238E27FC236}">
              <a16:creationId xmlns:a16="http://schemas.microsoft.com/office/drawing/2014/main" id="{A2DFA737-EC00-455B-931E-613D971083E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121" name="CuadroTexto 1120">
          <a:extLst>
            <a:ext uri="{FF2B5EF4-FFF2-40B4-BE49-F238E27FC236}">
              <a16:creationId xmlns:a16="http://schemas.microsoft.com/office/drawing/2014/main" id="{F11739BD-5A3B-423A-9F17-7525914D3BA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122" name="CuadroTexto 1121">
          <a:extLst>
            <a:ext uri="{FF2B5EF4-FFF2-40B4-BE49-F238E27FC236}">
              <a16:creationId xmlns:a16="http://schemas.microsoft.com/office/drawing/2014/main" id="{6C963E10-EE9F-4E64-BB74-86DB876CB17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123" name="CuadroTexto 1122">
          <a:extLst>
            <a:ext uri="{FF2B5EF4-FFF2-40B4-BE49-F238E27FC236}">
              <a16:creationId xmlns:a16="http://schemas.microsoft.com/office/drawing/2014/main" id="{A2EF9DB7-35B7-4F64-9316-366468DB3BE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124" name="CuadroTexto 1123">
          <a:extLst>
            <a:ext uri="{FF2B5EF4-FFF2-40B4-BE49-F238E27FC236}">
              <a16:creationId xmlns:a16="http://schemas.microsoft.com/office/drawing/2014/main" id="{E801CEC9-8D70-418C-AB4F-43BE61F3340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125" name="CuadroTexto 1124">
          <a:extLst>
            <a:ext uri="{FF2B5EF4-FFF2-40B4-BE49-F238E27FC236}">
              <a16:creationId xmlns:a16="http://schemas.microsoft.com/office/drawing/2014/main" id="{2F2DB33E-D51B-43A9-9AA7-79C8E180B48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126" name="CuadroTexto 1125">
          <a:extLst>
            <a:ext uri="{FF2B5EF4-FFF2-40B4-BE49-F238E27FC236}">
              <a16:creationId xmlns:a16="http://schemas.microsoft.com/office/drawing/2014/main" id="{734CE625-8756-4F30-BEBB-12F1C4B94BA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127" name="CuadroTexto 1126">
          <a:extLst>
            <a:ext uri="{FF2B5EF4-FFF2-40B4-BE49-F238E27FC236}">
              <a16:creationId xmlns:a16="http://schemas.microsoft.com/office/drawing/2014/main" id="{EEA66C21-9C9C-4C4E-8DF5-5FE9FB72E6A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128" name="CuadroTexto 1127">
          <a:extLst>
            <a:ext uri="{FF2B5EF4-FFF2-40B4-BE49-F238E27FC236}">
              <a16:creationId xmlns:a16="http://schemas.microsoft.com/office/drawing/2014/main" id="{4C467151-206F-41DD-84BB-5C9C9B57513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129" name="CuadroTexto 1128">
          <a:extLst>
            <a:ext uri="{FF2B5EF4-FFF2-40B4-BE49-F238E27FC236}">
              <a16:creationId xmlns:a16="http://schemas.microsoft.com/office/drawing/2014/main" id="{CFE3B1AD-8C04-46E8-817F-D614D002D41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130" name="CuadroTexto 1129">
          <a:extLst>
            <a:ext uri="{FF2B5EF4-FFF2-40B4-BE49-F238E27FC236}">
              <a16:creationId xmlns:a16="http://schemas.microsoft.com/office/drawing/2014/main" id="{AFA849D3-2EB7-4DAB-A0DA-49EA160BE30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131" name="CuadroTexto 1130">
          <a:extLst>
            <a:ext uri="{FF2B5EF4-FFF2-40B4-BE49-F238E27FC236}">
              <a16:creationId xmlns:a16="http://schemas.microsoft.com/office/drawing/2014/main" id="{B0004170-D80A-43AE-A240-248F6ABEB37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132" name="CuadroTexto 1131">
          <a:extLst>
            <a:ext uri="{FF2B5EF4-FFF2-40B4-BE49-F238E27FC236}">
              <a16:creationId xmlns:a16="http://schemas.microsoft.com/office/drawing/2014/main" id="{783AF12E-C7DE-4A96-87D7-BB3D0251340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133" name="CuadroTexto 1132">
          <a:extLst>
            <a:ext uri="{FF2B5EF4-FFF2-40B4-BE49-F238E27FC236}">
              <a16:creationId xmlns:a16="http://schemas.microsoft.com/office/drawing/2014/main" id="{CB46BDD7-48F7-4A22-89DC-CFFFA0F9C85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134" name="CuadroTexto 1133">
          <a:extLst>
            <a:ext uri="{FF2B5EF4-FFF2-40B4-BE49-F238E27FC236}">
              <a16:creationId xmlns:a16="http://schemas.microsoft.com/office/drawing/2014/main" id="{FEA9DC12-7F22-4609-9BFC-CDCA66092B1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135" name="CuadroTexto 1134">
          <a:extLst>
            <a:ext uri="{FF2B5EF4-FFF2-40B4-BE49-F238E27FC236}">
              <a16:creationId xmlns:a16="http://schemas.microsoft.com/office/drawing/2014/main" id="{72CB3225-49C2-45D5-8B69-662CDF800CD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136" name="CuadroTexto 1135">
          <a:extLst>
            <a:ext uri="{FF2B5EF4-FFF2-40B4-BE49-F238E27FC236}">
              <a16:creationId xmlns:a16="http://schemas.microsoft.com/office/drawing/2014/main" id="{9C60644C-592D-46B9-8646-34817152490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137" name="CuadroTexto 1136">
          <a:extLst>
            <a:ext uri="{FF2B5EF4-FFF2-40B4-BE49-F238E27FC236}">
              <a16:creationId xmlns:a16="http://schemas.microsoft.com/office/drawing/2014/main" id="{1250C945-A77B-4E1D-B583-CC80674A237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603</xdr:row>
      <xdr:rowOff>0</xdr:rowOff>
    </xdr:from>
    <xdr:ext cx="184731" cy="264560"/>
    <xdr:sp macro="" textlink="">
      <xdr:nvSpPr>
        <xdr:cNvPr id="1138" name="CuadroTexto 1137">
          <a:extLst>
            <a:ext uri="{FF2B5EF4-FFF2-40B4-BE49-F238E27FC236}">
              <a16:creationId xmlns:a16="http://schemas.microsoft.com/office/drawing/2014/main" id="{593844F9-9E90-43FC-981A-89176D9C7C5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603</xdr:row>
      <xdr:rowOff>0</xdr:rowOff>
    </xdr:from>
    <xdr:ext cx="184731" cy="264560"/>
    <xdr:sp macro="" textlink="">
      <xdr:nvSpPr>
        <xdr:cNvPr id="1139" name="CuadroTexto 1138">
          <a:extLst>
            <a:ext uri="{FF2B5EF4-FFF2-40B4-BE49-F238E27FC236}">
              <a16:creationId xmlns:a16="http://schemas.microsoft.com/office/drawing/2014/main" id="{10FD3370-0FFA-48B2-9A61-A7B5BEDEEB1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603</xdr:row>
      <xdr:rowOff>0</xdr:rowOff>
    </xdr:from>
    <xdr:ext cx="184731" cy="264560"/>
    <xdr:sp macro="" textlink="">
      <xdr:nvSpPr>
        <xdr:cNvPr id="1140" name="CuadroTexto 1139">
          <a:extLst>
            <a:ext uri="{FF2B5EF4-FFF2-40B4-BE49-F238E27FC236}">
              <a16:creationId xmlns:a16="http://schemas.microsoft.com/office/drawing/2014/main" id="{4FEF0680-5FF0-4A07-B716-1BED42B08BB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603</xdr:row>
      <xdr:rowOff>0</xdr:rowOff>
    </xdr:from>
    <xdr:ext cx="184731" cy="264560"/>
    <xdr:sp macro="" textlink="">
      <xdr:nvSpPr>
        <xdr:cNvPr id="1141" name="CuadroTexto 1140">
          <a:extLst>
            <a:ext uri="{FF2B5EF4-FFF2-40B4-BE49-F238E27FC236}">
              <a16:creationId xmlns:a16="http://schemas.microsoft.com/office/drawing/2014/main" id="{7AE5517F-99D2-4AC0-BBCC-DE5B4F262A5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603</xdr:row>
      <xdr:rowOff>0</xdr:rowOff>
    </xdr:from>
    <xdr:ext cx="184731" cy="264560"/>
    <xdr:sp macro="" textlink="">
      <xdr:nvSpPr>
        <xdr:cNvPr id="1142" name="CuadroTexto 1141">
          <a:extLst>
            <a:ext uri="{FF2B5EF4-FFF2-40B4-BE49-F238E27FC236}">
              <a16:creationId xmlns:a16="http://schemas.microsoft.com/office/drawing/2014/main" id="{7A96646E-EF04-4621-8BA1-40330ED6F55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603</xdr:row>
      <xdr:rowOff>0</xdr:rowOff>
    </xdr:from>
    <xdr:ext cx="184731" cy="264560"/>
    <xdr:sp macro="" textlink="">
      <xdr:nvSpPr>
        <xdr:cNvPr id="1143" name="CuadroTexto 1142">
          <a:extLst>
            <a:ext uri="{FF2B5EF4-FFF2-40B4-BE49-F238E27FC236}">
              <a16:creationId xmlns:a16="http://schemas.microsoft.com/office/drawing/2014/main" id="{12908F46-6208-4CD1-83C5-5F5D8DAA94D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603</xdr:row>
      <xdr:rowOff>0</xdr:rowOff>
    </xdr:from>
    <xdr:ext cx="184731" cy="264560"/>
    <xdr:sp macro="" textlink="">
      <xdr:nvSpPr>
        <xdr:cNvPr id="1144" name="CuadroTexto 1143">
          <a:extLst>
            <a:ext uri="{FF2B5EF4-FFF2-40B4-BE49-F238E27FC236}">
              <a16:creationId xmlns:a16="http://schemas.microsoft.com/office/drawing/2014/main" id="{54E947B7-E609-4CE0-851D-5A6D8E14754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603</xdr:row>
      <xdr:rowOff>0</xdr:rowOff>
    </xdr:from>
    <xdr:ext cx="184731" cy="264560"/>
    <xdr:sp macro="" textlink="">
      <xdr:nvSpPr>
        <xdr:cNvPr id="1145" name="CuadroTexto 1144">
          <a:extLst>
            <a:ext uri="{FF2B5EF4-FFF2-40B4-BE49-F238E27FC236}">
              <a16:creationId xmlns:a16="http://schemas.microsoft.com/office/drawing/2014/main" id="{A4188434-F63B-4A69-92B2-4CC8A9894F8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603</xdr:row>
      <xdr:rowOff>0</xdr:rowOff>
    </xdr:from>
    <xdr:ext cx="184731" cy="264560"/>
    <xdr:sp macro="" textlink="">
      <xdr:nvSpPr>
        <xdr:cNvPr id="1146" name="CuadroTexto 1145">
          <a:extLst>
            <a:ext uri="{FF2B5EF4-FFF2-40B4-BE49-F238E27FC236}">
              <a16:creationId xmlns:a16="http://schemas.microsoft.com/office/drawing/2014/main" id="{A0803A2D-350E-489B-AE04-3BABBA51E5A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603</xdr:row>
      <xdr:rowOff>0</xdr:rowOff>
    </xdr:from>
    <xdr:ext cx="184731" cy="264560"/>
    <xdr:sp macro="" textlink="">
      <xdr:nvSpPr>
        <xdr:cNvPr id="1147" name="CuadroTexto 1146">
          <a:extLst>
            <a:ext uri="{FF2B5EF4-FFF2-40B4-BE49-F238E27FC236}">
              <a16:creationId xmlns:a16="http://schemas.microsoft.com/office/drawing/2014/main" id="{1BB9B532-5D8E-45A9-88AC-41067D21694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603</xdr:row>
      <xdr:rowOff>0</xdr:rowOff>
    </xdr:from>
    <xdr:ext cx="184731" cy="264560"/>
    <xdr:sp macro="" textlink="">
      <xdr:nvSpPr>
        <xdr:cNvPr id="1148" name="CuadroTexto 1147">
          <a:extLst>
            <a:ext uri="{FF2B5EF4-FFF2-40B4-BE49-F238E27FC236}">
              <a16:creationId xmlns:a16="http://schemas.microsoft.com/office/drawing/2014/main" id="{B34B8834-5B43-433F-A8D9-7B08662A0AB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603</xdr:row>
      <xdr:rowOff>0</xdr:rowOff>
    </xdr:from>
    <xdr:ext cx="184731" cy="264560"/>
    <xdr:sp macro="" textlink="">
      <xdr:nvSpPr>
        <xdr:cNvPr id="1149" name="CuadroTexto 1148">
          <a:extLst>
            <a:ext uri="{FF2B5EF4-FFF2-40B4-BE49-F238E27FC236}">
              <a16:creationId xmlns:a16="http://schemas.microsoft.com/office/drawing/2014/main" id="{670C6052-192B-4728-83C7-CCB0AFB3CB7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603</xdr:row>
      <xdr:rowOff>0</xdr:rowOff>
    </xdr:from>
    <xdr:ext cx="184731" cy="264560"/>
    <xdr:sp macro="" textlink="">
      <xdr:nvSpPr>
        <xdr:cNvPr id="1150" name="CuadroTexto 1149">
          <a:extLst>
            <a:ext uri="{FF2B5EF4-FFF2-40B4-BE49-F238E27FC236}">
              <a16:creationId xmlns:a16="http://schemas.microsoft.com/office/drawing/2014/main" id="{70AA229D-76D8-454C-B6A4-611273401BA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603</xdr:row>
      <xdr:rowOff>0</xdr:rowOff>
    </xdr:from>
    <xdr:ext cx="184731" cy="264560"/>
    <xdr:sp macro="" textlink="">
      <xdr:nvSpPr>
        <xdr:cNvPr id="1151" name="CuadroTexto 1150">
          <a:extLst>
            <a:ext uri="{FF2B5EF4-FFF2-40B4-BE49-F238E27FC236}">
              <a16:creationId xmlns:a16="http://schemas.microsoft.com/office/drawing/2014/main" id="{7AD4CE96-31CC-4A31-BFBD-8CC2AE8B11E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603</xdr:row>
      <xdr:rowOff>0</xdr:rowOff>
    </xdr:from>
    <xdr:ext cx="184731" cy="264560"/>
    <xdr:sp macro="" textlink="">
      <xdr:nvSpPr>
        <xdr:cNvPr id="1152" name="CuadroTexto 1151">
          <a:extLst>
            <a:ext uri="{FF2B5EF4-FFF2-40B4-BE49-F238E27FC236}">
              <a16:creationId xmlns:a16="http://schemas.microsoft.com/office/drawing/2014/main" id="{14F9D903-57EE-4964-88D5-8863378F474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603</xdr:row>
      <xdr:rowOff>0</xdr:rowOff>
    </xdr:from>
    <xdr:ext cx="184731" cy="264560"/>
    <xdr:sp macro="" textlink="">
      <xdr:nvSpPr>
        <xdr:cNvPr id="1153" name="CuadroTexto 1152">
          <a:extLst>
            <a:ext uri="{FF2B5EF4-FFF2-40B4-BE49-F238E27FC236}">
              <a16:creationId xmlns:a16="http://schemas.microsoft.com/office/drawing/2014/main" id="{885DC610-9A39-4971-B3FA-AFCDC2BEF3E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604</xdr:row>
      <xdr:rowOff>0</xdr:rowOff>
    </xdr:from>
    <xdr:ext cx="184731" cy="264560"/>
    <xdr:sp macro="" textlink="">
      <xdr:nvSpPr>
        <xdr:cNvPr id="1154" name="CuadroTexto 1153">
          <a:extLst>
            <a:ext uri="{FF2B5EF4-FFF2-40B4-BE49-F238E27FC236}">
              <a16:creationId xmlns:a16="http://schemas.microsoft.com/office/drawing/2014/main" id="{159D5326-398E-4BC7-8664-AD06D7D786A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604</xdr:row>
      <xdr:rowOff>0</xdr:rowOff>
    </xdr:from>
    <xdr:ext cx="184731" cy="264560"/>
    <xdr:sp macro="" textlink="">
      <xdr:nvSpPr>
        <xdr:cNvPr id="1155" name="CuadroTexto 1154">
          <a:extLst>
            <a:ext uri="{FF2B5EF4-FFF2-40B4-BE49-F238E27FC236}">
              <a16:creationId xmlns:a16="http://schemas.microsoft.com/office/drawing/2014/main" id="{15AA5521-F355-4E8C-83AD-902A42D5BD2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604</xdr:row>
      <xdr:rowOff>0</xdr:rowOff>
    </xdr:from>
    <xdr:ext cx="184731" cy="264560"/>
    <xdr:sp macro="" textlink="">
      <xdr:nvSpPr>
        <xdr:cNvPr id="1156" name="CuadroTexto 1155">
          <a:extLst>
            <a:ext uri="{FF2B5EF4-FFF2-40B4-BE49-F238E27FC236}">
              <a16:creationId xmlns:a16="http://schemas.microsoft.com/office/drawing/2014/main" id="{B8DFF313-BC5F-499F-98B4-393EE05EECC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604</xdr:row>
      <xdr:rowOff>0</xdr:rowOff>
    </xdr:from>
    <xdr:ext cx="184731" cy="264560"/>
    <xdr:sp macro="" textlink="">
      <xdr:nvSpPr>
        <xdr:cNvPr id="1157" name="CuadroTexto 1156">
          <a:extLst>
            <a:ext uri="{FF2B5EF4-FFF2-40B4-BE49-F238E27FC236}">
              <a16:creationId xmlns:a16="http://schemas.microsoft.com/office/drawing/2014/main" id="{63BEE2A4-A334-4B94-9117-4B0F7AE3044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604</xdr:row>
      <xdr:rowOff>0</xdr:rowOff>
    </xdr:from>
    <xdr:ext cx="184731" cy="264560"/>
    <xdr:sp macro="" textlink="">
      <xdr:nvSpPr>
        <xdr:cNvPr id="1158" name="CuadroTexto 1157">
          <a:extLst>
            <a:ext uri="{FF2B5EF4-FFF2-40B4-BE49-F238E27FC236}">
              <a16:creationId xmlns:a16="http://schemas.microsoft.com/office/drawing/2014/main" id="{0307A3FF-5936-4010-8460-9CB640A87A9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604</xdr:row>
      <xdr:rowOff>0</xdr:rowOff>
    </xdr:from>
    <xdr:ext cx="184731" cy="264560"/>
    <xdr:sp macro="" textlink="">
      <xdr:nvSpPr>
        <xdr:cNvPr id="1159" name="CuadroTexto 1158">
          <a:extLst>
            <a:ext uri="{FF2B5EF4-FFF2-40B4-BE49-F238E27FC236}">
              <a16:creationId xmlns:a16="http://schemas.microsoft.com/office/drawing/2014/main" id="{3F4F1F6F-B2BE-49CE-B124-E0961E06D28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604</xdr:row>
      <xdr:rowOff>0</xdr:rowOff>
    </xdr:from>
    <xdr:ext cx="184731" cy="264560"/>
    <xdr:sp macro="" textlink="">
      <xdr:nvSpPr>
        <xdr:cNvPr id="1160" name="CuadroTexto 1159">
          <a:extLst>
            <a:ext uri="{FF2B5EF4-FFF2-40B4-BE49-F238E27FC236}">
              <a16:creationId xmlns:a16="http://schemas.microsoft.com/office/drawing/2014/main" id="{F7D259AC-3FB4-49A6-9D8F-50434A5EA37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604</xdr:row>
      <xdr:rowOff>0</xdr:rowOff>
    </xdr:from>
    <xdr:ext cx="184731" cy="264560"/>
    <xdr:sp macro="" textlink="">
      <xdr:nvSpPr>
        <xdr:cNvPr id="1161" name="CuadroTexto 1160">
          <a:extLst>
            <a:ext uri="{FF2B5EF4-FFF2-40B4-BE49-F238E27FC236}">
              <a16:creationId xmlns:a16="http://schemas.microsoft.com/office/drawing/2014/main" id="{309597B0-170C-4358-AF6A-BA7F549ACE9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604</xdr:row>
      <xdr:rowOff>0</xdr:rowOff>
    </xdr:from>
    <xdr:ext cx="184731" cy="264560"/>
    <xdr:sp macro="" textlink="">
      <xdr:nvSpPr>
        <xdr:cNvPr id="1162" name="CuadroTexto 1161">
          <a:extLst>
            <a:ext uri="{FF2B5EF4-FFF2-40B4-BE49-F238E27FC236}">
              <a16:creationId xmlns:a16="http://schemas.microsoft.com/office/drawing/2014/main" id="{579C61FF-9858-407C-988D-FDEF2422FA5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604</xdr:row>
      <xdr:rowOff>0</xdr:rowOff>
    </xdr:from>
    <xdr:ext cx="184731" cy="264560"/>
    <xdr:sp macro="" textlink="">
      <xdr:nvSpPr>
        <xdr:cNvPr id="1163" name="CuadroTexto 1162">
          <a:extLst>
            <a:ext uri="{FF2B5EF4-FFF2-40B4-BE49-F238E27FC236}">
              <a16:creationId xmlns:a16="http://schemas.microsoft.com/office/drawing/2014/main" id="{FE139641-BB00-47D6-81D4-880B9F26891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604</xdr:row>
      <xdr:rowOff>0</xdr:rowOff>
    </xdr:from>
    <xdr:ext cx="184731" cy="264560"/>
    <xdr:sp macro="" textlink="">
      <xdr:nvSpPr>
        <xdr:cNvPr id="1164" name="CuadroTexto 1163">
          <a:extLst>
            <a:ext uri="{FF2B5EF4-FFF2-40B4-BE49-F238E27FC236}">
              <a16:creationId xmlns:a16="http://schemas.microsoft.com/office/drawing/2014/main" id="{1B80AC44-3DB4-4B26-B06B-8E339886323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604</xdr:row>
      <xdr:rowOff>0</xdr:rowOff>
    </xdr:from>
    <xdr:ext cx="184731" cy="264560"/>
    <xdr:sp macro="" textlink="">
      <xdr:nvSpPr>
        <xdr:cNvPr id="1165" name="CuadroTexto 1164">
          <a:extLst>
            <a:ext uri="{FF2B5EF4-FFF2-40B4-BE49-F238E27FC236}">
              <a16:creationId xmlns:a16="http://schemas.microsoft.com/office/drawing/2014/main" id="{C05E89B7-180E-4C2C-94C4-1BDA6C77871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604</xdr:row>
      <xdr:rowOff>0</xdr:rowOff>
    </xdr:from>
    <xdr:ext cx="184731" cy="264560"/>
    <xdr:sp macro="" textlink="">
      <xdr:nvSpPr>
        <xdr:cNvPr id="1166" name="CuadroTexto 1165">
          <a:extLst>
            <a:ext uri="{FF2B5EF4-FFF2-40B4-BE49-F238E27FC236}">
              <a16:creationId xmlns:a16="http://schemas.microsoft.com/office/drawing/2014/main" id="{0849F91F-F224-4DFB-B176-DCC4B415067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604</xdr:row>
      <xdr:rowOff>0</xdr:rowOff>
    </xdr:from>
    <xdr:ext cx="184731" cy="264560"/>
    <xdr:sp macro="" textlink="">
      <xdr:nvSpPr>
        <xdr:cNvPr id="1167" name="CuadroTexto 1166">
          <a:extLst>
            <a:ext uri="{FF2B5EF4-FFF2-40B4-BE49-F238E27FC236}">
              <a16:creationId xmlns:a16="http://schemas.microsoft.com/office/drawing/2014/main" id="{3509A303-FE68-4513-ADF6-872DEB4D32C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604</xdr:row>
      <xdr:rowOff>0</xdr:rowOff>
    </xdr:from>
    <xdr:ext cx="184731" cy="264560"/>
    <xdr:sp macro="" textlink="">
      <xdr:nvSpPr>
        <xdr:cNvPr id="1168" name="CuadroTexto 1167">
          <a:extLst>
            <a:ext uri="{FF2B5EF4-FFF2-40B4-BE49-F238E27FC236}">
              <a16:creationId xmlns:a16="http://schemas.microsoft.com/office/drawing/2014/main" id="{2241B97C-EAE7-4805-8E0E-D36336C00EF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604</xdr:row>
      <xdr:rowOff>0</xdr:rowOff>
    </xdr:from>
    <xdr:ext cx="184731" cy="264560"/>
    <xdr:sp macro="" textlink="">
      <xdr:nvSpPr>
        <xdr:cNvPr id="1169" name="CuadroTexto 1168">
          <a:extLst>
            <a:ext uri="{FF2B5EF4-FFF2-40B4-BE49-F238E27FC236}">
              <a16:creationId xmlns:a16="http://schemas.microsoft.com/office/drawing/2014/main" id="{D3A6B5A5-DA07-4CDF-8E49-E6171D98BD5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0</xdr:rowOff>
    </xdr:from>
    <xdr:ext cx="184731" cy="264560"/>
    <xdr:sp macro="" textlink="">
      <xdr:nvSpPr>
        <xdr:cNvPr id="1170" name="CuadroTexto 1169">
          <a:extLst>
            <a:ext uri="{FF2B5EF4-FFF2-40B4-BE49-F238E27FC236}">
              <a16:creationId xmlns:a16="http://schemas.microsoft.com/office/drawing/2014/main" id="{B3FA8021-1AA8-439C-93BC-0C03F0A3054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0</xdr:rowOff>
    </xdr:from>
    <xdr:ext cx="184731" cy="264560"/>
    <xdr:sp macro="" textlink="">
      <xdr:nvSpPr>
        <xdr:cNvPr id="1171" name="CuadroTexto 1170">
          <a:extLst>
            <a:ext uri="{FF2B5EF4-FFF2-40B4-BE49-F238E27FC236}">
              <a16:creationId xmlns:a16="http://schemas.microsoft.com/office/drawing/2014/main" id="{891C67BE-C5BE-4A82-BB0E-BB58D827D38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0</xdr:rowOff>
    </xdr:from>
    <xdr:ext cx="184731" cy="264560"/>
    <xdr:sp macro="" textlink="">
      <xdr:nvSpPr>
        <xdr:cNvPr id="1172" name="CuadroTexto 1171">
          <a:extLst>
            <a:ext uri="{FF2B5EF4-FFF2-40B4-BE49-F238E27FC236}">
              <a16:creationId xmlns:a16="http://schemas.microsoft.com/office/drawing/2014/main" id="{923D325F-7D76-483F-914F-EBE76F8C5C5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0</xdr:rowOff>
    </xdr:from>
    <xdr:ext cx="184731" cy="264560"/>
    <xdr:sp macro="" textlink="">
      <xdr:nvSpPr>
        <xdr:cNvPr id="1173" name="CuadroTexto 1172">
          <a:extLst>
            <a:ext uri="{FF2B5EF4-FFF2-40B4-BE49-F238E27FC236}">
              <a16:creationId xmlns:a16="http://schemas.microsoft.com/office/drawing/2014/main" id="{174562E0-3443-4081-9292-54BDB3C63DF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0</xdr:rowOff>
    </xdr:from>
    <xdr:ext cx="184731" cy="264560"/>
    <xdr:sp macro="" textlink="">
      <xdr:nvSpPr>
        <xdr:cNvPr id="1174" name="CuadroTexto 1173">
          <a:extLst>
            <a:ext uri="{FF2B5EF4-FFF2-40B4-BE49-F238E27FC236}">
              <a16:creationId xmlns:a16="http://schemas.microsoft.com/office/drawing/2014/main" id="{D6893D4E-F87D-4AB8-B203-BACD77D905B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0</xdr:rowOff>
    </xdr:from>
    <xdr:ext cx="184731" cy="264560"/>
    <xdr:sp macro="" textlink="">
      <xdr:nvSpPr>
        <xdr:cNvPr id="1175" name="CuadroTexto 1174">
          <a:extLst>
            <a:ext uri="{FF2B5EF4-FFF2-40B4-BE49-F238E27FC236}">
              <a16:creationId xmlns:a16="http://schemas.microsoft.com/office/drawing/2014/main" id="{F621951B-1E4F-41E4-94A3-9AADCE3B654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0</xdr:rowOff>
    </xdr:from>
    <xdr:ext cx="184731" cy="264560"/>
    <xdr:sp macro="" textlink="">
      <xdr:nvSpPr>
        <xdr:cNvPr id="1176" name="CuadroTexto 1175">
          <a:extLst>
            <a:ext uri="{FF2B5EF4-FFF2-40B4-BE49-F238E27FC236}">
              <a16:creationId xmlns:a16="http://schemas.microsoft.com/office/drawing/2014/main" id="{5734DAB6-DB2C-4C6F-9E26-642480F8FB4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0</xdr:rowOff>
    </xdr:from>
    <xdr:ext cx="184731" cy="264560"/>
    <xdr:sp macro="" textlink="">
      <xdr:nvSpPr>
        <xdr:cNvPr id="1177" name="CuadroTexto 1176">
          <a:extLst>
            <a:ext uri="{FF2B5EF4-FFF2-40B4-BE49-F238E27FC236}">
              <a16:creationId xmlns:a16="http://schemas.microsoft.com/office/drawing/2014/main" id="{B10EC556-171D-4361-8AEF-BB5C84E7D26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0</xdr:rowOff>
    </xdr:from>
    <xdr:ext cx="184731" cy="264560"/>
    <xdr:sp macro="" textlink="">
      <xdr:nvSpPr>
        <xdr:cNvPr id="1178" name="CuadroTexto 1177">
          <a:extLst>
            <a:ext uri="{FF2B5EF4-FFF2-40B4-BE49-F238E27FC236}">
              <a16:creationId xmlns:a16="http://schemas.microsoft.com/office/drawing/2014/main" id="{B6753BAC-11BA-4847-B18B-0411F548BDE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0</xdr:rowOff>
    </xdr:from>
    <xdr:ext cx="184731" cy="264560"/>
    <xdr:sp macro="" textlink="">
      <xdr:nvSpPr>
        <xdr:cNvPr id="1179" name="CuadroTexto 1178">
          <a:extLst>
            <a:ext uri="{FF2B5EF4-FFF2-40B4-BE49-F238E27FC236}">
              <a16:creationId xmlns:a16="http://schemas.microsoft.com/office/drawing/2014/main" id="{0ECE5484-EE99-4A17-A48A-7CD303544AC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0</xdr:rowOff>
    </xdr:from>
    <xdr:ext cx="184731" cy="264560"/>
    <xdr:sp macro="" textlink="">
      <xdr:nvSpPr>
        <xdr:cNvPr id="1180" name="CuadroTexto 1179">
          <a:extLst>
            <a:ext uri="{FF2B5EF4-FFF2-40B4-BE49-F238E27FC236}">
              <a16:creationId xmlns:a16="http://schemas.microsoft.com/office/drawing/2014/main" id="{F054DDF8-3045-4CDB-A130-0DFEC8A502A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0</xdr:rowOff>
    </xdr:from>
    <xdr:ext cx="184731" cy="264560"/>
    <xdr:sp macro="" textlink="">
      <xdr:nvSpPr>
        <xdr:cNvPr id="1181" name="CuadroTexto 1180">
          <a:extLst>
            <a:ext uri="{FF2B5EF4-FFF2-40B4-BE49-F238E27FC236}">
              <a16:creationId xmlns:a16="http://schemas.microsoft.com/office/drawing/2014/main" id="{4CFCBDE1-3F1F-424D-B2F5-38FD282159C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0</xdr:rowOff>
    </xdr:from>
    <xdr:ext cx="184731" cy="264560"/>
    <xdr:sp macro="" textlink="">
      <xdr:nvSpPr>
        <xdr:cNvPr id="1182" name="CuadroTexto 1181">
          <a:extLst>
            <a:ext uri="{FF2B5EF4-FFF2-40B4-BE49-F238E27FC236}">
              <a16:creationId xmlns:a16="http://schemas.microsoft.com/office/drawing/2014/main" id="{0EC14D96-BDDF-49CF-9263-0C293A7C92B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0</xdr:rowOff>
    </xdr:from>
    <xdr:ext cx="184731" cy="264560"/>
    <xdr:sp macro="" textlink="">
      <xdr:nvSpPr>
        <xdr:cNvPr id="1183" name="CuadroTexto 1182">
          <a:extLst>
            <a:ext uri="{FF2B5EF4-FFF2-40B4-BE49-F238E27FC236}">
              <a16:creationId xmlns:a16="http://schemas.microsoft.com/office/drawing/2014/main" id="{B1965DFB-BB50-4449-929B-7961DABD162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0</xdr:rowOff>
    </xdr:from>
    <xdr:ext cx="184731" cy="264560"/>
    <xdr:sp macro="" textlink="">
      <xdr:nvSpPr>
        <xdr:cNvPr id="1184" name="CuadroTexto 1183">
          <a:extLst>
            <a:ext uri="{FF2B5EF4-FFF2-40B4-BE49-F238E27FC236}">
              <a16:creationId xmlns:a16="http://schemas.microsoft.com/office/drawing/2014/main" id="{1A57A098-9684-45D9-A312-758EA752B2A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0</xdr:rowOff>
    </xdr:from>
    <xdr:ext cx="184731" cy="264560"/>
    <xdr:sp macro="" textlink="">
      <xdr:nvSpPr>
        <xdr:cNvPr id="1185" name="CuadroTexto 1184">
          <a:extLst>
            <a:ext uri="{FF2B5EF4-FFF2-40B4-BE49-F238E27FC236}">
              <a16:creationId xmlns:a16="http://schemas.microsoft.com/office/drawing/2014/main" id="{8B76F5B9-9DE6-4C79-8828-E3BF093CD8A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186" name="CuadroTexto 1185">
          <a:extLst>
            <a:ext uri="{FF2B5EF4-FFF2-40B4-BE49-F238E27FC236}">
              <a16:creationId xmlns:a16="http://schemas.microsoft.com/office/drawing/2014/main" id="{AE613FAF-6819-4D68-9C68-36A1F281A09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187" name="CuadroTexto 1186">
          <a:extLst>
            <a:ext uri="{FF2B5EF4-FFF2-40B4-BE49-F238E27FC236}">
              <a16:creationId xmlns:a16="http://schemas.microsoft.com/office/drawing/2014/main" id="{B2812C37-84D9-4716-9C96-DC36F015A14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188" name="CuadroTexto 1187">
          <a:extLst>
            <a:ext uri="{FF2B5EF4-FFF2-40B4-BE49-F238E27FC236}">
              <a16:creationId xmlns:a16="http://schemas.microsoft.com/office/drawing/2014/main" id="{A1DF5B05-F1AD-4829-968D-ADC4232C598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189" name="CuadroTexto 1188">
          <a:extLst>
            <a:ext uri="{FF2B5EF4-FFF2-40B4-BE49-F238E27FC236}">
              <a16:creationId xmlns:a16="http://schemas.microsoft.com/office/drawing/2014/main" id="{3AC82633-224E-43B8-83E9-375D1E0DD34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190" name="CuadroTexto 1189">
          <a:extLst>
            <a:ext uri="{FF2B5EF4-FFF2-40B4-BE49-F238E27FC236}">
              <a16:creationId xmlns:a16="http://schemas.microsoft.com/office/drawing/2014/main" id="{59993157-2A89-45D0-8F70-C0CAE7997CF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191" name="CuadroTexto 1190">
          <a:extLst>
            <a:ext uri="{FF2B5EF4-FFF2-40B4-BE49-F238E27FC236}">
              <a16:creationId xmlns:a16="http://schemas.microsoft.com/office/drawing/2014/main" id="{2A3CB963-AF31-45D3-B40B-AD87F07306B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192" name="CuadroTexto 1191">
          <a:extLst>
            <a:ext uri="{FF2B5EF4-FFF2-40B4-BE49-F238E27FC236}">
              <a16:creationId xmlns:a16="http://schemas.microsoft.com/office/drawing/2014/main" id="{6AE5B077-4CE7-4020-9563-0B2AB0708BA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193" name="CuadroTexto 1192">
          <a:extLst>
            <a:ext uri="{FF2B5EF4-FFF2-40B4-BE49-F238E27FC236}">
              <a16:creationId xmlns:a16="http://schemas.microsoft.com/office/drawing/2014/main" id="{55D7E582-9CE9-4CF9-966D-C0A0C3EA878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194" name="CuadroTexto 1193">
          <a:extLst>
            <a:ext uri="{FF2B5EF4-FFF2-40B4-BE49-F238E27FC236}">
              <a16:creationId xmlns:a16="http://schemas.microsoft.com/office/drawing/2014/main" id="{CDA2BDB0-3F3F-4435-A8F0-34E907501EE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195" name="CuadroTexto 1194">
          <a:extLst>
            <a:ext uri="{FF2B5EF4-FFF2-40B4-BE49-F238E27FC236}">
              <a16:creationId xmlns:a16="http://schemas.microsoft.com/office/drawing/2014/main" id="{1ABD5C8F-8576-4147-9FBE-77A27958024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196" name="CuadroTexto 1195">
          <a:extLst>
            <a:ext uri="{FF2B5EF4-FFF2-40B4-BE49-F238E27FC236}">
              <a16:creationId xmlns:a16="http://schemas.microsoft.com/office/drawing/2014/main" id="{3CBE05D4-63FE-4EC1-948E-6C52DF086E6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197" name="CuadroTexto 1196">
          <a:extLst>
            <a:ext uri="{FF2B5EF4-FFF2-40B4-BE49-F238E27FC236}">
              <a16:creationId xmlns:a16="http://schemas.microsoft.com/office/drawing/2014/main" id="{9D0AC17E-99EE-476F-BC5A-1081B2192A1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198" name="CuadroTexto 1197">
          <a:extLst>
            <a:ext uri="{FF2B5EF4-FFF2-40B4-BE49-F238E27FC236}">
              <a16:creationId xmlns:a16="http://schemas.microsoft.com/office/drawing/2014/main" id="{F384CD58-7695-478C-8398-57B7B7829A5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199" name="CuadroTexto 1198">
          <a:extLst>
            <a:ext uri="{FF2B5EF4-FFF2-40B4-BE49-F238E27FC236}">
              <a16:creationId xmlns:a16="http://schemas.microsoft.com/office/drawing/2014/main" id="{EBA5F9C1-5D75-40A8-BBE1-910C0F19371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00" name="CuadroTexto 1199">
          <a:extLst>
            <a:ext uri="{FF2B5EF4-FFF2-40B4-BE49-F238E27FC236}">
              <a16:creationId xmlns:a16="http://schemas.microsoft.com/office/drawing/2014/main" id="{7D91DC0C-E0CF-4BCF-9E0F-CB6AA2E0B3F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01" name="CuadroTexto 1200">
          <a:extLst>
            <a:ext uri="{FF2B5EF4-FFF2-40B4-BE49-F238E27FC236}">
              <a16:creationId xmlns:a16="http://schemas.microsoft.com/office/drawing/2014/main" id="{EC39F91E-96CA-41AD-ABBE-E16560CCEAD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606</xdr:row>
      <xdr:rowOff>0</xdr:rowOff>
    </xdr:from>
    <xdr:ext cx="184731" cy="264560"/>
    <xdr:sp macro="" textlink="">
      <xdr:nvSpPr>
        <xdr:cNvPr id="1202" name="CuadroTexto 1201">
          <a:extLst>
            <a:ext uri="{FF2B5EF4-FFF2-40B4-BE49-F238E27FC236}">
              <a16:creationId xmlns:a16="http://schemas.microsoft.com/office/drawing/2014/main" id="{FE6E8747-9D37-48CF-BB41-2A803708331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606</xdr:row>
      <xdr:rowOff>0</xdr:rowOff>
    </xdr:from>
    <xdr:ext cx="184731" cy="264560"/>
    <xdr:sp macro="" textlink="">
      <xdr:nvSpPr>
        <xdr:cNvPr id="1203" name="CuadroTexto 1202">
          <a:extLst>
            <a:ext uri="{FF2B5EF4-FFF2-40B4-BE49-F238E27FC236}">
              <a16:creationId xmlns:a16="http://schemas.microsoft.com/office/drawing/2014/main" id="{7A9333C2-71D1-4528-9A6E-A3244E3C298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606</xdr:row>
      <xdr:rowOff>0</xdr:rowOff>
    </xdr:from>
    <xdr:ext cx="184731" cy="264560"/>
    <xdr:sp macro="" textlink="">
      <xdr:nvSpPr>
        <xdr:cNvPr id="1204" name="CuadroTexto 1203">
          <a:extLst>
            <a:ext uri="{FF2B5EF4-FFF2-40B4-BE49-F238E27FC236}">
              <a16:creationId xmlns:a16="http://schemas.microsoft.com/office/drawing/2014/main" id="{F15FED1B-9F40-4615-AC97-F43FD81C8E1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606</xdr:row>
      <xdr:rowOff>0</xdr:rowOff>
    </xdr:from>
    <xdr:ext cx="184731" cy="264560"/>
    <xdr:sp macro="" textlink="">
      <xdr:nvSpPr>
        <xdr:cNvPr id="1205" name="CuadroTexto 1204">
          <a:extLst>
            <a:ext uri="{FF2B5EF4-FFF2-40B4-BE49-F238E27FC236}">
              <a16:creationId xmlns:a16="http://schemas.microsoft.com/office/drawing/2014/main" id="{C3160C2A-1240-4922-8180-6F79901832A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606</xdr:row>
      <xdr:rowOff>0</xdr:rowOff>
    </xdr:from>
    <xdr:ext cx="184731" cy="264560"/>
    <xdr:sp macro="" textlink="">
      <xdr:nvSpPr>
        <xdr:cNvPr id="1206" name="CuadroTexto 1205">
          <a:extLst>
            <a:ext uri="{FF2B5EF4-FFF2-40B4-BE49-F238E27FC236}">
              <a16:creationId xmlns:a16="http://schemas.microsoft.com/office/drawing/2014/main" id="{4597FBDB-F3A8-47B2-84C2-6C0C00A2B55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606</xdr:row>
      <xdr:rowOff>0</xdr:rowOff>
    </xdr:from>
    <xdr:ext cx="184731" cy="264560"/>
    <xdr:sp macro="" textlink="">
      <xdr:nvSpPr>
        <xdr:cNvPr id="1207" name="CuadroTexto 1206">
          <a:extLst>
            <a:ext uri="{FF2B5EF4-FFF2-40B4-BE49-F238E27FC236}">
              <a16:creationId xmlns:a16="http://schemas.microsoft.com/office/drawing/2014/main" id="{1C6CA5A1-9A02-4B93-B2A3-DDF95806BD4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606</xdr:row>
      <xdr:rowOff>0</xdr:rowOff>
    </xdr:from>
    <xdr:ext cx="184731" cy="264560"/>
    <xdr:sp macro="" textlink="">
      <xdr:nvSpPr>
        <xdr:cNvPr id="1208" name="CuadroTexto 1207">
          <a:extLst>
            <a:ext uri="{FF2B5EF4-FFF2-40B4-BE49-F238E27FC236}">
              <a16:creationId xmlns:a16="http://schemas.microsoft.com/office/drawing/2014/main" id="{D933FC35-C22E-4202-85BE-F5A0076D66E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606</xdr:row>
      <xdr:rowOff>0</xdr:rowOff>
    </xdr:from>
    <xdr:ext cx="184731" cy="264560"/>
    <xdr:sp macro="" textlink="">
      <xdr:nvSpPr>
        <xdr:cNvPr id="1209" name="CuadroTexto 1208">
          <a:extLst>
            <a:ext uri="{FF2B5EF4-FFF2-40B4-BE49-F238E27FC236}">
              <a16:creationId xmlns:a16="http://schemas.microsoft.com/office/drawing/2014/main" id="{E3C39602-0D92-432C-9140-D7F031CECEF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606</xdr:row>
      <xdr:rowOff>0</xdr:rowOff>
    </xdr:from>
    <xdr:ext cx="184731" cy="264560"/>
    <xdr:sp macro="" textlink="">
      <xdr:nvSpPr>
        <xdr:cNvPr id="1210" name="CuadroTexto 1209">
          <a:extLst>
            <a:ext uri="{FF2B5EF4-FFF2-40B4-BE49-F238E27FC236}">
              <a16:creationId xmlns:a16="http://schemas.microsoft.com/office/drawing/2014/main" id="{377DCCB1-ACD9-4548-9C3A-2D4039DEEAA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606</xdr:row>
      <xdr:rowOff>0</xdr:rowOff>
    </xdr:from>
    <xdr:ext cx="184731" cy="264560"/>
    <xdr:sp macro="" textlink="">
      <xdr:nvSpPr>
        <xdr:cNvPr id="1211" name="CuadroTexto 1210">
          <a:extLst>
            <a:ext uri="{FF2B5EF4-FFF2-40B4-BE49-F238E27FC236}">
              <a16:creationId xmlns:a16="http://schemas.microsoft.com/office/drawing/2014/main" id="{5B3605D4-280D-4304-B61C-FF4381BF5A9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606</xdr:row>
      <xdr:rowOff>0</xdr:rowOff>
    </xdr:from>
    <xdr:ext cx="184731" cy="264560"/>
    <xdr:sp macro="" textlink="">
      <xdr:nvSpPr>
        <xdr:cNvPr id="1212" name="CuadroTexto 1211">
          <a:extLst>
            <a:ext uri="{FF2B5EF4-FFF2-40B4-BE49-F238E27FC236}">
              <a16:creationId xmlns:a16="http://schemas.microsoft.com/office/drawing/2014/main" id="{643DFC00-BA1B-4990-8399-6654DEBA678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606</xdr:row>
      <xdr:rowOff>0</xdr:rowOff>
    </xdr:from>
    <xdr:ext cx="184731" cy="264560"/>
    <xdr:sp macro="" textlink="">
      <xdr:nvSpPr>
        <xdr:cNvPr id="1213" name="CuadroTexto 1212">
          <a:extLst>
            <a:ext uri="{FF2B5EF4-FFF2-40B4-BE49-F238E27FC236}">
              <a16:creationId xmlns:a16="http://schemas.microsoft.com/office/drawing/2014/main" id="{59215F9A-E2DB-4948-B1EC-4C3022087B1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606</xdr:row>
      <xdr:rowOff>0</xdr:rowOff>
    </xdr:from>
    <xdr:ext cx="184731" cy="264560"/>
    <xdr:sp macro="" textlink="">
      <xdr:nvSpPr>
        <xdr:cNvPr id="1214" name="CuadroTexto 1213">
          <a:extLst>
            <a:ext uri="{FF2B5EF4-FFF2-40B4-BE49-F238E27FC236}">
              <a16:creationId xmlns:a16="http://schemas.microsoft.com/office/drawing/2014/main" id="{77C1BE8B-8654-4AC2-B36B-4D5FD456C1B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606</xdr:row>
      <xdr:rowOff>0</xdr:rowOff>
    </xdr:from>
    <xdr:ext cx="184731" cy="264560"/>
    <xdr:sp macro="" textlink="">
      <xdr:nvSpPr>
        <xdr:cNvPr id="1215" name="CuadroTexto 1214">
          <a:extLst>
            <a:ext uri="{FF2B5EF4-FFF2-40B4-BE49-F238E27FC236}">
              <a16:creationId xmlns:a16="http://schemas.microsoft.com/office/drawing/2014/main" id="{7C6513DF-7DFF-4793-B755-7AEE306150B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606</xdr:row>
      <xdr:rowOff>0</xdr:rowOff>
    </xdr:from>
    <xdr:ext cx="184731" cy="264560"/>
    <xdr:sp macro="" textlink="">
      <xdr:nvSpPr>
        <xdr:cNvPr id="1216" name="CuadroTexto 1215">
          <a:extLst>
            <a:ext uri="{FF2B5EF4-FFF2-40B4-BE49-F238E27FC236}">
              <a16:creationId xmlns:a16="http://schemas.microsoft.com/office/drawing/2014/main" id="{55480CBE-8083-47EE-83BF-5DE62FD8BFC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606</xdr:row>
      <xdr:rowOff>0</xdr:rowOff>
    </xdr:from>
    <xdr:ext cx="184731" cy="264560"/>
    <xdr:sp macro="" textlink="">
      <xdr:nvSpPr>
        <xdr:cNvPr id="1217" name="CuadroTexto 1216">
          <a:extLst>
            <a:ext uri="{FF2B5EF4-FFF2-40B4-BE49-F238E27FC236}">
              <a16:creationId xmlns:a16="http://schemas.microsoft.com/office/drawing/2014/main" id="{BAECFE40-2818-41C9-9AF0-7C771E51151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18" name="CuadroTexto 1217">
          <a:extLst>
            <a:ext uri="{FF2B5EF4-FFF2-40B4-BE49-F238E27FC236}">
              <a16:creationId xmlns:a16="http://schemas.microsoft.com/office/drawing/2014/main" id="{1A23E01A-B5AB-473A-8C47-F09CBEA57D9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19" name="CuadroTexto 1218">
          <a:extLst>
            <a:ext uri="{FF2B5EF4-FFF2-40B4-BE49-F238E27FC236}">
              <a16:creationId xmlns:a16="http://schemas.microsoft.com/office/drawing/2014/main" id="{B967AF41-3C6C-41BC-B928-817E89B33C7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20" name="CuadroTexto 1219">
          <a:extLst>
            <a:ext uri="{FF2B5EF4-FFF2-40B4-BE49-F238E27FC236}">
              <a16:creationId xmlns:a16="http://schemas.microsoft.com/office/drawing/2014/main" id="{4041D3B1-FD52-43B5-873C-6D9497E94BC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21" name="CuadroTexto 1220">
          <a:extLst>
            <a:ext uri="{FF2B5EF4-FFF2-40B4-BE49-F238E27FC236}">
              <a16:creationId xmlns:a16="http://schemas.microsoft.com/office/drawing/2014/main" id="{0154A87B-A3C6-4CB6-B169-7C9E50F6DC4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22" name="CuadroTexto 1221">
          <a:extLst>
            <a:ext uri="{FF2B5EF4-FFF2-40B4-BE49-F238E27FC236}">
              <a16:creationId xmlns:a16="http://schemas.microsoft.com/office/drawing/2014/main" id="{68888D0F-8F01-4368-9366-5D7761781D5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23" name="CuadroTexto 1222">
          <a:extLst>
            <a:ext uri="{FF2B5EF4-FFF2-40B4-BE49-F238E27FC236}">
              <a16:creationId xmlns:a16="http://schemas.microsoft.com/office/drawing/2014/main" id="{CE1589CE-FAC3-431A-8C97-EBA985950DC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24" name="CuadroTexto 1223">
          <a:extLst>
            <a:ext uri="{FF2B5EF4-FFF2-40B4-BE49-F238E27FC236}">
              <a16:creationId xmlns:a16="http://schemas.microsoft.com/office/drawing/2014/main" id="{F1829EE3-016A-43C1-AA84-9DBDDBEFEB4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25" name="CuadroTexto 1224">
          <a:extLst>
            <a:ext uri="{FF2B5EF4-FFF2-40B4-BE49-F238E27FC236}">
              <a16:creationId xmlns:a16="http://schemas.microsoft.com/office/drawing/2014/main" id="{E88D74C6-BC68-41D6-ACB3-AC88619B933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26" name="CuadroTexto 1225">
          <a:extLst>
            <a:ext uri="{FF2B5EF4-FFF2-40B4-BE49-F238E27FC236}">
              <a16:creationId xmlns:a16="http://schemas.microsoft.com/office/drawing/2014/main" id="{C1244237-4DB5-40A2-A18B-351064FE6A7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27" name="CuadroTexto 1226">
          <a:extLst>
            <a:ext uri="{FF2B5EF4-FFF2-40B4-BE49-F238E27FC236}">
              <a16:creationId xmlns:a16="http://schemas.microsoft.com/office/drawing/2014/main" id="{3E0AA317-AE75-41A2-BD7E-83FDCDC52E3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28" name="CuadroTexto 1227">
          <a:extLst>
            <a:ext uri="{FF2B5EF4-FFF2-40B4-BE49-F238E27FC236}">
              <a16:creationId xmlns:a16="http://schemas.microsoft.com/office/drawing/2014/main" id="{9ACCDA3D-3F00-4934-8C55-3433FF1940F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29" name="CuadroTexto 1228">
          <a:extLst>
            <a:ext uri="{FF2B5EF4-FFF2-40B4-BE49-F238E27FC236}">
              <a16:creationId xmlns:a16="http://schemas.microsoft.com/office/drawing/2014/main" id="{0F75A179-658C-4300-81AC-5F76FE9FA0E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30" name="CuadroTexto 1229">
          <a:extLst>
            <a:ext uri="{FF2B5EF4-FFF2-40B4-BE49-F238E27FC236}">
              <a16:creationId xmlns:a16="http://schemas.microsoft.com/office/drawing/2014/main" id="{4BED3615-C623-45F5-8874-80ECEC7EE76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31" name="CuadroTexto 1230">
          <a:extLst>
            <a:ext uri="{FF2B5EF4-FFF2-40B4-BE49-F238E27FC236}">
              <a16:creationId xmlns:a16="http://schemas.microsoft.com/office/drawing/2014/main" id="{53F2CA7F-F666-4A6B-A730-D0C10080ABC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32" name="CuadroTexto 1231">
          <a:extLst>
            <a:ext uri="{FF2B5EF4-FFF2-40B4-BE49-F238E27FC236}">
              <a16:creationId xmlns:a16="http://schemas.microsoft.com/office/drawing/2014/main" id="{168D8EBD-01E4-4DF1-AA24-0EFC21C3B80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33" name="CuadroTexto 1232">
          <a:extLst>
            <a:ext uri="{FF2B5EF4-FFF2-40B4-BE49-F238E27FC236}">
              <a16:creationId xmlns:a16="http://schemas.microsoft.com/office/drawing/2014/main" id="{DEEBB46A-BC37-4EE1-9C09-7535AEE4470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34" name="CuadroTexto 1233">
          <a:extLst>
            <a:ext uri="{FF2B5EF4-FFF2-40B4-BE49-F238E27FC236}">
              <a16:creationId xmlns:a16="http://schemas.microsoft.com/office/drawing/2014/main" id="{ACA38747-5E21-42C0-A260-D5CDC53D1FE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35" name="CuadroTexto 1234">
          <a:extLst>
            <a:ext uri="{FF2B5EF4-FFF2-40B4-BE49-F238E27FC236}">
              <a16:creationId xmlns:a16="http://schemas.microsoft.com/office/drawing/2014/main" id="{684D2EC3-81B8-4697-92E6-703B444D7B7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36" name="CuadroTexto 1235">
          <a:extLst>
            <a:ext uri="{FF2B5EF4-FFF2-40B4-BE49-F238E27FC236}">
              <a16:creationId xmlns:a16="http://schemas.microsoft.com/office/drawing/2014/main" id="{7FC0B965-B229-49F3-94F0-3696B0BCA09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37" name="CuadroTexto 1236">
          <a:extLst>
            <a:ext uri="{FF2B5EF4-FFF2-40B4-BE49-F238E27FC236}">
              <a16:creationId xmlns:a16="http://schemas.microsoft.com/office/drawing/2014/main" id="{1D52450D-43B8-4824-BA0E-F28754B764B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38" name="CuadroTexto 1237">
          <a:extLst>
            <a:ext uri="{FF2B5EF4-FFF2-40B4-BE49-F238E27FC236}">
              <a16:creationId xmlns:a16="http://schemas.microsoft.com/office/drawing/2014/main" id="{2F7466D4-DF66-4F66-8FCA-41468535ADC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39" name="CuadroTexto 1238">
          <a:extLst>
            <a:ext uri="{FF2B5EF4-FFF2-40B4-BE49-F238E27FC236}">
              <a16:creationId xmlns:a16="http://schemas.microsoft.com/office/drawing/2014/main" id="{A337CB46-A44D-46CF-A82B-DD5630AF216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40" name="CuadroTexto 1239">
          <a:extLst>
            <a:ext uri="{FF2B5EF4-FFF2-40B4-BE49-F238E27FC236}">
              <a16:creationId xmlns:a16="http://schemas.microsoft.com/office/drawing/2014/main" id="{9D9A660E-07FB-4EB2-8DFE-738587E0127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41" name="CuadroTexto 1240">
          <a:extLst>
            <a:ext uri="{FF2B5EF4-FFF2-40B4-BE49-F238E27FC236}">
              <a16:creationId xmlns:a16="http://schemas.microsoft.com/office/drawing/2014/main" id="{AB79C114-B358-4EBD-8946-8D7AA5F92FC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42" name="CuadroTexto 1241">
          <a:extLst>
            <a:ext uri="{FF2B5EF4-FFF2-40B4-BE49-F238E27FC236}">
              <a16:creationId xmlns:a16="http://schemas.microsoft.com/office/drawing/2014/main" id="{AE9948C0-1B1D-49CD-8268-F8462D7DFCD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43" name="CuadroTexto 1242">
          <a:extLst>
            <a:ext uri="{FF2B5EF4-FFF2-40B4-BE49-F238E27FC236}">
              <a16:creationId xmlns:a16="http://schemas.microsoft.com/office/drawing/2014/main" id="{EDB05C78-1299-48E3-AACE-0DFE6F7E0E6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44" name="CuadroTexto 1243">
          <a:extLst>
            <a:ext uri="{FF2B5EF4-FFF2-40B4-BE49-F238E27FC236}">
              <a16:creationId xmlns:a16="http://schemas.microsoft.com/office/drawing/2014/main" id="{7315A652-F2F6-47DC-BF16-F12AE83E962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45" name="CuadroTexto 1244">
          <a:extLst>
            <a:ext uri="{FF2B5EF4-FFF2-40B4-BE49-F238E27FC236}">
              <a16:creationId xmlns:a16="http://schemas.microsoft.com/office/drawing/2014/main" id="{8CCD84A0-D953-4265-BB3E-A9E12CD4638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46" name="CuadroTexto 1245">
          <a:extLst>
            <a:ext uri="{FF2B5EF4-FFF2-40B4-BE49-F238E27FC236}">
              <a16:creationId xmlns:a16="http://schemas.microsoft.com/office/drawing/2014/main" id="{D2AE095F-1570-48D5-830D-3414432904F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47" name="CuadroTexto 1246">
          <a:extLst>
            <a:ext uri="{FF2B5EF4-FFF2-40B4-BE49-F238E27FC236}">
              <a16:creationId xmlns:a16="http://schemas.microsoft.com/office/drawing/2014/main" id="{DCE5D54D-417B-455D-8553-C2400CB0704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48" name="CuadroTexto 1247">
          <a:extLst>
            <a:ext uri="{FF2B5EF4-FFF2-40B4-BE49-F238E27FC236}">
              <a16:creationId xmlns:a16="http://schemas.microsoft.com/office/drawing/2014/main" id="{2446F83D-EE8D-44DE-B62A-51168AD63CE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49" name="CuadroTexto 1248">
          <a:extLst>
            <a:ext uri="{FF2B5EF4-FFF2-40B4-BE49-F238E27FC236}">
              <a16:creationId xmlns:a16="http://schemas.microsoft.com/office/drawing/2014/main" id="{747DA4D0-2380-48F3-A065-BC47A598BEE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50" name="CuadroTexto 1249">
          <a:extLst>
            <a:ext uri="{FF2B5EF4-FFF2-40B4-BE49-F238E27FC236}">
              <a16:creationId xmlns:a16="http://schemas.microsoft.com/office/drawing/2014/main" id="{D0D40140-ECAA-447C-9F57-8244E7EB162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51" name="CuadroTexto 1250">
          <a:extLst>
            <a:ext uri="{FF2B5EF4-FFF2-40B4-BE49-F238E27FC236}">
              <a16:creationId xmlns:a16="http://schemas.microsoft.com/office/drawing/2014/main" id="{25E2178A-EC01-44C4-89C1-1EE43993B7C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52" name="CuadroTexto 1251">
          <a:extLst>
            <a:ext uri="{FF2B5EF4-FFF2-40B4-BE49-F238E27FC236}">
              <a16:creationId xmlns:a16="http://schemas.microsoft.com/office/drawing/2014/main" id="{99964549-169D-4AE5-9574-3967A1B4E6A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53" name="CuadroTexto 1252">
          <a:extLst>
            <a:ext uri="{FF2B5EF4-FFF2-40B4-BE49-F238E27FC236}">
              <a16:creationId xmlns:a16="http://schemas.microsoft.com/office/drawing/2014/main" id="{449C70DD-986C-4550-9E69-F85D9B432F3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54" name="CuadroTexto 1253">
          <a:extLst>
            <a:ext uri="{FF2B5EF4-FFF2-40B4-BE49-F238E27FC236}">
              <a16:creationId xmlns:a16="http://schemas.microsoft.com/office/drawing/2014/main" id="{A9B19B9E-D65C-4222-A4EA-FD81BE57865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55" name="CuadroTexto 1254">
          <a:extLst>
            <a:ext uri="{FF2B5EF4-FFF2-40B4-BE49-F238E27FC236}">
              <a16:creationId xmlns:a16="http://schemas.microsoft.com/office/drawing/2014/main" id="{325B094D-6B9C-473F-9793-9A86812BCAC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56" name="CuadroTexto 1255">
          <a:extLst>
            <a:ext uri="{FF2B5EF4-FFF2-40B4-BE49-F238E27FC236}">
              <a16:creationId xmlns:a16="http://schemas.microsoft.com/office/drawing/2014/main" id="{91685447-25BA-4D71-BC37-310EEA3D97B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57" name="CuadroTexto 1256">
          <a:extLst>
            <a:ext uri="{FF2B5EF4-FFF2-40B4-BE49-F238E27FC236}">
              <a16:creationId xmlns:a16="http://schemas.microsoft.com/office/drawing/2014/main" id="{527F9785-2C8A-415E-9DE2-2F9FEE068D2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58" name="CuadroTexto 1257">
          <a:extLst>
            <a:ext uri="{FF2B5EF4-FFF2-40B4-BE49-F238E27FC236}">
              <a16:creationId xmlns:a16="http://schemas.microsoft.com/office/drawing/2014/main" id="{13B819F7-224C-4A46-80AC-183816665C6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59" name="CuadroTexto 1258">
          <a:extLst>
            <a:ext uri="{FF2B5EF4-FFF2-40B4-BE49-F238E27FC236}">
              <a16:creationId xmlns:a16="http://schemas.microsoft.com/office/drawing/2014/main" id="{6FF2C9DD-2EAD-4BFA-AF2D-1BA11E8D732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60" name="CuadroTexto 1259">
          <a:extLst>
            <a:ext uri="{FF2B5EF4-FFF2-40B4-BE49-F238E27FC236}">
              <a16:creationId xmlns:a16="http://schemas.microsoft.com/office/drawing/2014/main" id="{FBEF5E33-E06E-4599-91BF-ED5EB0EADC2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61" name="CuadroTexto 1260">
          <a:extLst>
            <a:ext uri="{FF2B5EF4-FFF2-40B4-BE49-F238E27FC236}">
              <a16:creationId xmlns:a16="http://schemas.microsoft.com/office/drawing/2014/main" id="{75D03231-EF1B-4E57-8370-4F8F3E8D3AC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62" name="CuadroTexto 1261">
          <a:extLst>
            <a:ext uri="{FF2B5EF4-FFF2-40B4-BE49-F238E27FC236}">
              <a16:creationId xmlns:a16="http://schemas.microsoft.com/office/drawing/2014/main" id="{4B48EDC4-3C6F-498D-B483-DD902F89DB9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63" name="CuadroTexto 1262">
          <a:extLst>
            <a:ext uri="{FF2B5EF4-FFF2-40B4-BE49-F238E27FC236}">
              <a16:creationId xmlns:a16="http://schemas.microsoft.com/office/drawing/2014/main" id="{6C257F79-C904-444C-8B2F-C57E0C67A71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64" name="CuadroTexto 1263">
          <a:extLst>
            <a:ext uri="{FF2B5EF4-FFF2-40B4-BE49-F238E27FC236}">
              <a16:creationId xmlns:a16="http://schemas.microsoft.com/office/drawing/2014/main" id="{11101C57-ED57-4203-939C-0C57AEE4C4E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65" name="CuadroTexto 1264">
          <a:extLst>
            <a:ext uri="{FF2B5EF4-FFF2-40B4-BE49-F238E27FC236}">
              <a16:creationId xmlns:a16="http://schemas.microsoft.com/office/drawing/2014/main" id="{EA1A632B-F253-4967-AFE5-53300E8C394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66" name="CuadroTexto 1265">
          <a:extLst>
            <a:ext uri="{FF2B5EF4-FFF2-40B4-BE49-F238E27FC236}">
              <a16:creationId xmlns:a16="http://schemas.microsoft.com/office/drawing/2014/main" id="{CD813159-9A41-42C2-A115-D3E10FCD1DE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67" name="CuadroTexto 1266">
          <a:extLst>
            <a:ext uri="{FF2B5EF4-FFF2-40B4-BE49-F238E27FC236}">
              <a16:creationId xmlns:a16="http://schemas.microsoft.com/office/drawing/2014/main" id="{E3410570-15BA-4C04-8691-06959751514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68" name="CuadroTexto 1267">
          <a:extLst>
            <a:ext uri="{FF2B5EF4-FFF2-40B4-BE49-F238E27FC236}">
              <a16:creationId xmlns:a16="http://schemas.microsoft.com/office/drawing/2014/main" id="{FD4C2820-453B-48C7-853F-CA0B90D97FF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69" name="CuadroTexto 1268">
          <a:extLst>
            <a:ext uri="{FF2B5EF4-FFF2-40B4-BE49-F238E27FC236}">
              <a16:creationId xmlns:a16="http://schemas.microsoft.com/office/drawing/2014/main" id="{2F2C0D94-25AB-4BBD-8572-4259434ADEA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70" name="CuadroTexto 1269">
          <a:extLst>
            <a:ext uri="{FF2B5EF4-FFF2-40B4-BE49-F238E27FC236}">
              <a16:creationId xmlns:a16="http://schemas.microsoft.com/office/drawing/2014/main" id="{554EA17F-6C89-40CC-A020-638A555E181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71" name="CuadroTexto 1270">
          <a:extLst>
            <a:ext uri="{FF2B5EF4-FFF2-40B4-BE49-F238E27FC236}">
              <a16:creationId xmlns:a16="http://schemas.microsoft.com/office/drawing/2014/main" id="{58169714-2DD7-422E-952F-E73C8A15C72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72" name="CuadroTexto 1271">
          <a:extLst>
            <a:ext uri="{FF2B5EF4-FFF2-40B4-BE49-F238E27FC236}">
              <a16:creationId xmlns:a16="http://schemas.microsoft.com/office/drawing/2014/main" id="{E429F5D1-5226-4186-B0AA-80716A710DD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73" name="CuadroTexto 1272">
          <a:extLst>
            <a:ext uri="{FF2B5EF4-FFF2-40B4-BE49-F238E27FC236}">
              <a16:creationId xmlns:a16="http://schemas.microsoft.com/office/drawing/2014/main" id="{A4F7EC08-DAF8-4011-AFBF-FF794EA7F5A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74" name="CuadroTexto 1273">
          <a:extLst>
            <a:ext uri="{FF2B5EF4-FFF2-40B4-BE49-F238E27FC236}">
              <a16:creationId xmlns:a16="http://schemas.microsoft.com/office/drawing/2014/main" id="{0B98F274-170E-4AFB-B848-F8C9DB89A19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75" name="CuadroTexto 1274">
          <a:extLst>
            <a:ext uri="{FF2B5EF4-FFF2-40B4-BE49-F238E27FC236}">
              <a16:creationId xmlns:a16="http://schemas.microsoft.com/office/drawing/2014/main" id="{CE2AFEC7-CC06-4AF0-8597-24118C1C2F8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76" name="CuadroTexto 1275">
          <a:extLst>
            <a:ext uri="{FF2B5EF4-FFF2-40B4-BE49-F238E27FC236}">
              <a16:creationId xmlns:a16="http://schemas.microsoft.com/office/drawing/2014/main" id="{A5B41A2C-A2EA-476D-9D6D-DF2C7E8D6ED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77" name="CuadroTexto 1276">
          <a:extLst>
            <a:ext uri="{FF2B5EF4-FFF2-40B4-BE49-F238E27FC236}">
              <a16:creationId xmlns:a16="http://schemas.microsoft.com/office/drawing/2014/main" id="{C4493C1E-D1A7-4EFE-966D-99C76F3145C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78" name="CuadroTexto 1277">
          <a:extLst>
            <a:ext uri="{FF2B5EF4-FFF2-40B4-BE49-F238E27FC236}">
              <a16:creationId xmlns:a16="http://schemas.microsoft.com/office/drawing/2014/main" id="{725E848B-A2C2-4D55-AA43-BCEEAFFC3D5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79" name="CuadroTexto 1278">
          <a:extLst>
            <a:ext uri="{FF2B5EF4-FFF2-40B4-BE49-F238E27FC236}">
              <a16:creationId xmlns:a16="http://schemas.microsoft.com/office/drawing/2014/main" id="{A07B6351-FADF-42E3-B203-79A24F88BA0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80" name="CuadroTexto 1279">
          <a:extLst>
            <a:ext uri="{FF2B5EF4-FFF2-40B4-BE49-F238E27FC236}">
              <a16:creationId xmlns:a16="http://schemas.microsoft.com/office/drawing/2014/main" id="{5117144A-840F-4FEC-8D00-D131231C110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81" name="CuadroTexto 1280">
          <a:extLst>
            <a:ext uri="{FF2B5EF4-FFF2-40B4-BE49-F238E27FC236}">
              <a16:creationId xmlns:a16="http://schemas.microsoft.com/office/drawing/2014/main" id="{6F3F136A-B55C-4F19-B7F4-3FABB967B2D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82" name="CuadroTexto 1281">
          <a:extLst>
            <a:ext uri="{FF2B5EF4-FFF2-40B4-BE49-F238E27FC236}">
              <a16:creationId xmlns:a16="http://schemas.microsoft.com/office/drawing/2014/main" id="{9D8461DA-AB8D-4C7A-98F9-36F4EF09443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83" name="CuadroTexto 1282">
          <a:extLst>
            <a:ext uri="{FF2B5EF4-FFF2-40B4-BE49-F238E27FC236}">
              <a16:creationId xmlns:a16="http://schemas.microsoft.com/office/drawing/2014/main" id="{025D26E7-D049-4781-8931-AE3DCF14BCD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84" name="CuadroTexto 1283">
          <a:extLst>
            <a:ext uri="{FF2B5EF4-FFF2-40B4-BE49-F238E27FC236}">
              <a16:creationId xmlns:a16="http://schemas.microsoft.com/office/drawing/2014/main" id="{286E8C4F-5BF1-4A15-95C8-ECAF6A8B083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85" name="CuadroTexto 1284">
          <a:extLst>
            <a:ext uri="{FF2B5EF4-FFF2-40B4-BE49-F238E27FC236}">
              <a16:creationId xmlns:a16="http://schemas.microsoft.com/office/drawing/2014/main" id="{8176CEBA-46C7-4086-8952-FC7BD5063B0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86" name="CuadroTexto 1285">
          <a:extLst>
            <a:ext uri="{FF2B5EF4-FFF2-40B4-BE49-F238E27FC236}">
              <a16:creationId xmlns:a16="http://schemas.microsoft.com/office/drawing/2014/main" id="{A43D36A3-3790-4C98-8B75-8DC2CAE6761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87" name="CuadroTexto 1286">
          <a:extLst>
            <a:ext uri="{FF2B5EF4-FFF2-40B4-BE49-F238E27FC236}">
              <a16:creationId xmlns:a16="http://schemas.microsoft.com/office/drawing/2014/main" id="{70E4A694-9088-4478-88E6-4E773CE7051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88" name="CuadroTexto 1287">
          <a:extLst>
            <a:ext uri="{FF2B5EF4-FFF2-40B4-BE49-F238E27FC236}">
              <a16:creationId xmlns:a16="http://schemas.microsoft.com/office/drawing/2014/main" id="{F9F1D97C-EDE8-49EA-9E34-06C56513558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89" name="CuadroTexto 1288">
          <a:extLst>
            <a:ext uri="{FF2B5EF4-FFF2-40B4-BE49-F238E27FC236}">
              <a16:creationId xmlns:a16="http://schemas.microsoft.com/office/drawing/2014/main" id="{8BBE889C-D5FB-4892-857A-C956875BA22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90" name="CuadroTexto 1289">
          <a:extLst>
            <a:ext uri="{FF2B5EF4-FFF2-40B4-BE49-F238E27FC236}">
              <a16:creationId xmlns:a16="http://schemas.microsoft.com/office/drawing/2014/main" id="{B5A3519A-A2AC-44A9-81C1-E1648944927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91" name="CuadroTexto 1290">
          <a:extLst>
            <a:ext uri="{FF2B5EF4-FFF2-40B4-BE49-F238E27FC236}">
              <a16:creationId xmlns:a16="http://schemas.microsoft.com/office/drawing/2014/main" id="{279368F7-F781-4403-A111-7C9D470489C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92" name="CuadroTexto 1291">
          <a:extLst>
            <a:ext uri="{FF2B5EF4-FFF2-40B4-BE49-F238E27FC236}">
              <a16:creationId xmlns:a16="http://schemas.microsoft.com/office/drawing/2014/main" id="{F9BE08AD-0E77-491A-BB18-BDCA5DC625C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93" name="CuadroTexto 1292">
          <a:extLst>
            <a:ext uri="{FF2B5EF4-FFF2-40B4-BE49-F238E27FC236}">
              <a16:creationId xmlns:a16="http://schemas.microsoft.com/office/drawing/2014/main" id="{860FF252-502A-45EE-85D1-BE7FFED020D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94" name="CuadroTexto 1293">
          <a:extLst>
            <a:ext uri="{FF2B5EF4-FFF2-40B4-BE49-F238E27FC236}">
              <a16:creationId xmlns:a16="http://schemas.microsoft.com/office/drawing/2014/main" id="{F72B79DA-F15D-4058-B81D-D99FD3E8EC6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95" name="CuadroTexto 1294">
          <a:extLst>
            <a:ext uri="{FF2B5EF4-FFF2-40B4-BE49-F238E27FC236}">
              <a16:creationId xmlns:a16="http://schemas.microsoft.com/office/drawing/2014/main" id="{F8F737BE-6759-4EFA-B8C7-E539A9396B1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96" name="CuadroTexto 1295">
          <a:extLst>
            <a:ext uri="{FF2B5EF4-FFF2-40B4-BE49-F238E27FC236}">
              <a16:creationId xmlns:a16="http://schemas.microsoft.com/office/drawing/2014/main" id="{2EEBFC40-615A-4F15-9A57-16C8048CD88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297" name="CuadroTexto 1296">
          <a:extLst>
            <a:ext uri="{FF2B5EF4-FFF2-40B4-BE49-F238E27FC236}">
              <a16:creationId xmlns:a16="http://schemas.microsoft.com/office/drawing/2014/main" id="{C36F448F-A89C-4F9B-9414-FFF664EA8B0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66675</xdr:rowOff>
    </xdr:from>
    <xdr:ext cx="184731" cy="264560"/>
    <xdr:sp macro="" textlink="">
      <xdr:nvSpPr>
        <xdr:cNvPr id="1298" name="CuadroTexto 1297">
          <a:extLst>
            <a:ext uri="{FF2B5EF4-FFF2-40B4-BE49-F238E27FC236}">
              <a16:creationId xmlns:a16="http://schemas.microsoft.com/office/drawing/2014/main" id="{06DE3FE6-C9DD-48BD-9A58-B1086B6347B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66675</xdr:rowOff>
    </xdr:from>
    <xdr:ext cx="184731" cy="264560"/>
    <xdr:sp macro="" textlink="">
      <xdr:nvSpPr>
        <xdr:cNvPr id="1299" name="CuadroTexto 1298">
          <a:extLst>
            <a:ext uri="{FF2B5EF4-FFF2-40B4-BE49-F238E27FC236}">
              <a16:creationId xmlns:a16="http://schemas.microsoft.com/office/drawing/2014/main" id="{C84A4CB2-0E59-4A79-BC49-0FD15DA98AF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66675</xdr:rowOff>
    </xdr:from>
    <xdr:ext cx="184731" cy="264560"/>
    <xdr:sp macro="" textlink="">
      <xdr:nvSpPr>
        <xdr:cNvPr id="1300" name="CuadroTexto 1299">
          <a:extLst>
            <a:ext uri="{FF2B5EF4-FFF2-40B4-BE49-F238E27FC236}">
              <a16:creationId xmlns:a16="http://schemas.microsoft.com/office/drawing/2014/main" id="{B33595A2-12E1-439D-9B0A-734E7D65CAC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66675</xdr:rowOff>
    </xdr:from>
    <xdr:ext cx="184731" cy="264560"/>
    <xdr:sp macro="" textlink="">
      <xdr:nvSpPr>
        <xdr:cNvPr id="1301" name="CuadroTexto 1300">
          <a:extLst>
            <a:ext uri="{FF2B5EF4-FFF2-40B4-BE49-F238E27FC236}">
              <a16:creationId xmlns:a16="http://schemas.microsoft.com/office/drawing/2014/main" id="{546CF7EF-97FE-4C80-82C3-5AC33EC7D30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66675</xdr:rowOff>
    </xdr:from>
    <xdr:ext cx="184731" cy="264560"/>
    <xdr:sp macro="" textlink="">
      <xdr:nvSpPr>
        <xdr:cNvPr id="1302" name="CuadroTexto 1301">
          <a:extLst>
            <a:ext uri="{FF2B5EF4-FFF2-40B4-BE49-F238E27FC236}">
              <a16:creationId xmlns:a16="http://schemas.microsoft.com/office/drawing/2014/main" id="{651D44FE-C15C-4D2E-AE91-F449A67DEC8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66675</xdr:rowOff>
    </xdr:from>
    <xdr:ext cx="184731" cy="264560"/>
    <xdr:sp macro="" textlink="">
      <xdr:nvSpPr>
        <xdr:cNvPr id="1303" name="CuadroTexto 1302">
          <a:extLst>
            <a:ext uri="{FF2B5EF4-FFF2-40B4-BE49-F238E27FC236}">
              <a16:creationId xmlns:a16="http://schemas.microsoft.com/office/drawing/2014/main" id="{691CD82F-CEC2-45D0-A0FF-7DB43C170CB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66675</xdr:rowOff>
    </xdr:from>
    <xdr:ext cx="184731" cy="264560"/>
    <xdr:sp macro="" textlink="">
      <xdr:nvSpPr>
        <xdr:cNvPr id="1304" name="CuadroTexto 1303">
          <a:extLst>
            <a:ext uri="{FF2B5EF4-FFF2-40B4-BE49-F238E27FC236}">
              <a16:creationId xmlns:a16="http://schemas.microsoft.com/office/drawing/2014/main" id="{E608575A-5D51-4449-B611-CA04D8EE301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66675</xdr:rowOff>
    </xdr:from>
    <xdr:ext cx="184731" cy="264560"/>
    <xdr:sp macro="" textlink="">
      <xdr:nvSpPr>
        <xdr:cNvPr id="1305" name="CuadroTexto 1304">
          <a:extLst>
            <a:ext uri="{FF2B5EF4-FFF2-40B4-BE49-F238E27FC236}">
              <a16:creationId xmlns:a16="http://schemas.microsoft.com/office/drawing/2014/main" id="{64556D71-0843-4852-92F7-2170424BA7D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306" name="CuadroTexto 1305">
          <a:extLst>
            <a:ext uri="{FF2B5EF4-FFF2-40B4-BE49-F238E27FC236}">
              <a16:creationId xmlns:a16="http://schemas.microsoft.com/office/drawing/2014/main" id="{FDC3BF50-07EA-4257-9D03-B6993EE9D22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307" name="CuadroTexto 1306">
          <a:extLst>
            <a:ext uri="{FF2B5EF4-FFF2-40B4-BE49-F238E27FC236}">
              <a16:creationId xmlns:a16="http://schemas.microsoft.com/office/drawing/2014/main" id="{37389B12-3BCF-4145-AC41-B23E42780AE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308" name="CuadroTexto 1307">
          <a:extLst>
            <a:ext uri="{FF2B5EF4-FFF2-40B4-BE49-F238E27FC236}">
              <a16:creationId xmlns:a16="http://schemas.microsoft.com/office/drawing/2014/main" id="{B2719097-2419-4E8F-A63C-FDE3A2E5CC9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309" name="CuadroTexto 1308">
          <a:extLst>
            <a:ext uri="{FF2B5EF4-FFF2-40B4-BE49-F238E27FC236}">
              <a16:creationId xmlns:a16="http://schemas.microsoft.com/office/drawing/2014/main" id="{097B80E0-7169-4B79-A772-F4CCD7305CB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310" name="CuadroTexto 1309">
          <a:extLst>
            <a:ext uri="{FF2B5EF4-FFF2-40B4-BE49-F238E27FC236}">
              <a16:creationId xmlns:a16="http://schemas.microsoft.com/office/drawing/2014/main" id="{58F9E16D-9B7A-4027-88B3-AE01BFE5D47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311" name="CuadroTexto 1310">
          <a:extLst>
            <a:ext uri="{FF2B5EF4-FFF2-40B4-BE49-F238E27FC236}">
              <a16:creationId xmlns:a16="http://schemas.microsoft.com/office/drawing/2014/main" id="{02C40426-7FB3-4114-A2FD-D25BE4E8B15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312" name="CuadroTexto 1311">
          <a:extLst>
            <a:ext uri="{FF2B5EF4-FFF2-40B4-BE49-F238E27FC236}">
              <a16:creationId xmlns:a16="http://schemas.microsoft.com/office/drawing/2014/main" id="{DCE944E8-4FFF-46BE-A7F6-228A8739B23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313" name="CuadroTexto 1312">
          <a:extLst>
            <a:ext uri="{FF2B5EF4-FFF2-40B4-BE49-F238E27FC236}">
              <a16:creationId xmlns:a16="http://schemas.microsoft.com/office/drawing/2014/main" id="{096278F9-139A-4502-97FA-CDC577A6EA0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314" name="CuadroTexto 1313">
          <a:extLst>
            <a:ext uri="{FF2B5EF4-FFF2-40B4-BE49-F238E27FC236}">
              <a16:creationId xmlns:a16="http://schemas.microsoft.com/office/drawing/2014/main" id="{1874FC83-C7F5-48E7-8212-6B53CFCED9D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315" name="CuadroTexto 1314">
          <a:extLst>
            <a:ext uri="{FF2B5EF4-FFF2-40B4-BE49-F238E27FC236}">
              <a16:creationId xmlns:a16="http://schemas.microsoft.com/office/drawing/2014/main" id="{B3E6456E-1827-46F8-8791-42786A7DE97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316" name="CuadroTexto 1315">
          <a:extLst>
            <a:ext uri="{FF2B5EF4-FFF2-40B4-BE49-F238E27FC236}">
              <a16:creationId xmlns:a16="http://schemas.microsoft.com/office/drawing/2014/main" id="{8F50FACF-9D14-410D-B3AA-D7C2B802C71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317" name="CuadroTexto 1316">
          <a:extLst>
            <a:ext uri="{FF2B5EF4-FFF2-40B4-BE49-F238E27FC236}">
              <a16:creationId xmlns:a16="http://schemas.microsoft.com/office/drawing/2014/main" id="{209394CE-3DF7-4A43-9483-E13DC6F62A5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318" name="CuadroTexto 1317">
          <a:extLst>
            <a:ext uri="{FF2B5EF4-FFF2-40B4-BE49-F238E27FC236}">
              <a16:creationId xmlns:a16="http://schemas.microsoft.com/office/drawing/2014/main" id="{B68D223F-65DB-48F6-B3C9-6ADCFB33CE3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319" name="CuadroTexto 1318">
          <a:extLst>
            <a:ext uri="{FF2B5EF4-FFF2-40B4-BE49-F238E27FC236}">
              <a16:creationId xmlns:a16="http://schemas.microsoft.com/office/drawing/2014/main" id="{A22A080D-6D2F-464E-871B-2660EEB1D65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320" name="CuadroTexto 1319">
          <a:extLst>
            <a:ext uri="{FF2B5EF4-FFF2-40B4-BE49-F238E27FC236}">
              <a16:creationId xmlns:a16="http://schemas.microsoft.com/office/drawing/2014/main" id="{B303A08B-A56A-4A7D-887E-2B112FD8405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321" name="CuadroTexto 1320">
          <a:extLst>
            <a:ext uri="{FF2B5EF4-FFF2-40B4-BE49-F238E27FC236}">
              <a16:creationId xmlns:a16="http://schemas.microsoft.com/office/drawing/2014/main" id="{0A931796-EA20-4A8F-9557-EC4F845D4F8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322" name="CuadroTexto 1321">
          <a:extLst>
            <a:ext uri="{FF2B5EF4-FFF2-40B4-BE49-F238E27FC236}">
              <a16:creationId xmlns:a16="http://schemas.microsoft.com/office/drawing/2014/main" id="{856E5B83-FEEA-4563-9738-C982EA50D89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323" name="CuadroTexto 1322">
          <a:extLst>
            <a:ext uri="{FF2B5EF4-FFF2-40B4-BE49-F238E27FC236}">
              <a16:creationId xmlns:a16="http://schemas.microsoft.com/office/drawing/2014/main" id="{7D9B235F-BC3D-4233-A5F2-019E680A782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324" name="CuadroTexto 1323">
          <a:extLst>
            <a:ext uri="{FF2B5EF4-FFF2-40B4-BE49-F238E27FC236}">
              <a16:creationId xmlns:a16="http://schemas.microsoft.com/office/drawing/2014/main" id="{1A8AF236-ACAB-45B9-8DAD-F292A4BF7F8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325" name="CuadroTexto 1324">
          <a:extLst>
            <a:ext uri="{FF2B5EF4-FFF2-40B4-BE49-F238E27FC236}">
              <a16:creationId xmlns:a16="http://schemas.microsoft.com/office/drawing/2014/main" id="{283C3C2A-B3A4-4DAF-A016-F27F5921EB9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326" name="CuadroTexto 1325">
          <a:extLst>
            <a:ext uri="{FF2B5EF4-FFF2-40B4-BE49-F238E27FC236}">
              <a16:creationId xmlns:a16="http://schemas.microsoft.com/office/drawing/2014/main" id="{EAF8882C-D976-45D1-9843-956433E2447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327" name="CuadroTexto 1326">
          <a:extLst>
            <a:ext uri="{FF2B5EF4-FFF2-40B4-BE49-F238E27FC236}">
              <a16:creationId xmlns:a16="http://schemas.microsoft.com/office/drawing/2014/main" id="{EE29EDD9-2706-46A7-B01A-C24DAFD1429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328" name="CuadroTexto 1327">
          <a:extLst>
            <a:ext uri="{FF2B5EF4-FFF2-40B4-BE49-F238E27FC236}">
              <a16:creationId xmlns:a16="http://schemas.microsoft.com/office/drawing/2014/main" id="{6B96F600-E207-42A9-AAC2-5E84D41112B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329" name="CuadroTexto 1328">
          <a:extLst>
            <a:ext uri="{FF2B5EF4-FFF2-40B4-BE49-F238E27FC236}">
              <a16:creationId xmlns:a16="http://schemas.microsoft.com/office/drawing/2014/main" id="{D0FE5BCC-BD65-42A2-A5F7-7BF1293319A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0</xdr:rowOff>
    </xdr:from>
    <xdr:ext cx="184731" cy="264560"/>
    <xdr:sp macro="" textlink="">
      <xdr:nvSpPr>
        <xdr:cNvPr id="1330" name="CuadroTexto 1329">
          <a:extLst>
            <a:ext uri="{FF2B5EF4-FFF2-40B4-BE49-F238E27FC236}">
              <a16:creationId xmlns:a16="http://schemas.microsoft.com/office/drawing/2014/main" id="{602EE3D2-17D4-4CA3-8DDE-0F63A39E1C2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0</xdr:rowOff>
    </xdr:from>
    <xdr:ext cx="184731" cy="264560"/>
    <xdr:sp macro="" textlink="">
      <xdr:nvSpPr>
        <xdr:cNvPr id="1331" name="CuadroTexto 1330">
          <a:extLst>
            <a:ext uri="{FF2B5EF4-FFF2-40B4-BE49-F238E27FC236}">
              <a16:creationId xmlns:a16="http://schemas.microsoft.com/office/drawing/2014/main" id="{7CD13C7D-8E0B-4A50-BB3A-81B79E2B1B2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0</xdr:rowOff>
    </xdr:from>
    <xdr:ext cx="184731" cy="264560"/>
    <xdr:sp macro="" textlink="">
      <xdr:nvSpPr>
        <xdr:cNvPr id="1332" name="CuadroTexto 1331">
          <a:extLst>
            <a:ext uri="{FF2B5EF4-FFF2-40B4-BE49-F238E27FC236}">
              <a16:creationId xmlns:a16="http://schemas.microsoft.com/office/drawing/2014/main" id="{7D1E8E6F-9173-437D-AA9E-59FE1DF254D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0</xdr:rowOff>
    </xdr:from>
    <xdr:ext cx="184731" cy="264560"/>
    <xdr:sp macro="" textlink="">
      <xdr:nvSpPr>
        <xdr:cNvPr id="1333" name="CuadroTexto 1332">
          <a:extLst>
            <a:ext uri="{FF2B5EF4-FFF2-40B4-BE49-F238E27FC236}">
              <a16:creationId xmlns:a16="http://schemas.microsoft.com/office/drawing/2014/main" id="{7BB1BF09-5E71-4B28-8ACA-D84114D43FE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0</xdr:rowOff>
    </xdr:from>
    <xdr:ext cx="184731" cy="264560"/>
    <xdr:sp macro="" textlink="">
      <xdr:nvSpPr>
        <xdr:cNvPr id="1334" name="CuadroTexto 1333">
          <a:extLst>
            <a:ext uri="{FF2B5EF4-FFF2-40B4-BE49-F238E27FC236}">
              <a16:creationId xmlns:a16="http://schemas.microsoft.com/office/drawing/2014/main" id="{2D9C3A9A-8CF0-4EC6-9994-0F16F9F8FD2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0</xdr:rowOff>
    </xdr:from>
    <xdr:ext cx="184731" cy="264560"/>
    <xdr:sp macro="" textlink="">
      <xdr:nvSpPr>
        <xdr:cNvPr id="1335" name="CuadroTexto 1334">
          <a:extLst>
            <a:ext uri="{FF2B5EF4-FFF2-40B4-BE49-F238E27FC236}">
              <a16:creationId xmlns:a16="http://schemas.microsoft.com/office/drawing/2014/main" id="{49B59F00-61CA-45B6-BCB3-1868E9EC957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0</xdr:rowOff>
    </xdr:from>
    <xdr:ext cx="184731" cy="264560"/>
    <xdr:sp macro="" textlink="">
      <xdr:nvSpPr>
        <xdr:cNvPr id="1336" name="CuadroTexto 1335">
          <a:extLst>
            <a:ext uri="{FF2B5EF4-FFF2-40B4-BE49-F238E27FC236}">
              <a16:creationId xmlns:a16="http://schemas.microsoft.com/office/drawing/2014/main" id="{C406D577-8453-41F5-91B6-54A81C66EA2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0</xdr:rowOff>
    </xdr:from>
    <xdr:ext cx="184731" cy="264560"/>
    <xdr:sp macro="" textlink="">
      <xdr:nvSpPr>
        <xdr:cNvPr id="1337" name="CuadroTexto 1336">
          <a:extLst>
            <a:ext uri="{FF2B5EF4-FFF2-40B4-BE49-F238E27FC236}">
              <a16:creationId xmlns:a16="http://schemas.microsoft.com/office/drawing/2014/main" id="{90280CCD-1E4D-4791-BAFC-6EC2458BEBE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0</xdr:rowOff>
    </xdr:from>
    <xdr:ext cx="184731" cy="264560"/>
    <xdr:sp macro="" textlink="">
      <xdr:nvSpPr>
        <xdr:cNvPr id="1338" name="CuadroTexto 1337">
          <a:extLst>
            <a:ext uri="{FF2B5EF4-FFF2-40B4-BE49-F238E27FC236}">
              <a16:creationId xmlns:a16="http://schemas.microsoft.com/office/drawing/2014/main" id="{4C1EAC90-27C7-411E-988F-8F7D37528D3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0</xdr:rowOff>
    </xdr:from>
    <xdr:ext cx="184731" cy="264560"/>
    <xdr:sp macro="" textlink="">
      <xdr:nvSpPr>
        <xdr:cNvPr id="1339" name="CuadroTexto 1338">
          <a:extLst>
            <a:ext uri="{FF2B5EF4-FFF2-40B4-BE49-F238E27FC236}">
              <a16:creationId xmlns:a16="http://schemas.microsoft.com/office/drawing/2014/main" id="{EA275A4F-DD3A-4975-B7A4-2B2907D5F92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0</xdr:rowOff>
    </xdr:from>
    <xdr:ext cx="184731" cy="264560"/>
    <xdr:sp macro="" textlink="">
      <xdr:nvSpPr>
        <xdr:cNvPr id="1340" name="CuadroTexto 1339">
          <a:extLst>
            <a:ext uri="{FF2B5EF4-FFF2-40B4-BE49-F238E27FC236}">
              <a16:creationId xmlns:a16="http://schemas.microsoft.com/office/drawing/2014/main" id="{1D1654B9-1114-4E63-BFDD-C973BF6B891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0</xdr:rowOff>
    </xdr:from>
    <xdr:ext cx="184731" cy="264560"/>
    <xdr:sp macro="" textlink="">
      <xdr:nvSpPr>
        <xdr:cNvPr id="1341" name="CuadroTexto 1340">
          <a:extLst>
            <a:ext uri="{FF2B5EF4-FFF2-40B4-BE49-F238E27FC236}">
              <a16:creationId xmlns:a16="http://schemas.microsoft.com/office/drawing/2014/main" id="{ADA23E27-7B94-4C03-A1D1-0EC660ED085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0</xdr:rowOff>
    </xdr:from>
    <xdr:ext cx="184731" cy="264560"/>
    <xdr:sp macro="" textlink="">
      <xdr:nvSpPr>
        <xdr:cNvPr id="1342" name="CuadroTexto 1341">
          <a:extLst>
            <a:ext uri="{FF2B5EF4-FFF2-40B4-BE49-F238E27FC236}">
              <a16:creationId xmlns:a16="http://schemas.microsoft.com/office/drawing/2014/main" id="{EB22BBFE-31E3-444D-8BD4-68682DEC3C1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0</xdr:rowOff>
    </xdr:from>
    <xdr:ext cx="184731" cy="264560"/>
    <xdr:sp macro="" textlink="">
      <xdr:nvSpPr>
        <xdr:cNvPr id="1343" name="CuadroTexto 1342">
          <a:extLst>
            <a:ext uri="{FF2B5EF4-FFF2-40B4-BE49-F238E27FC236}">
              <a16:creationId xmlns:a16="http://schemas.microsoft.com/office/drawing/2014/main" id="{CFF7A943-F8E6-40D9-9E1C-76AA483379C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0</xdr:rowOff>
    </xdr:from>
    <xdr:ext cx="184731" cy="264560"/>
    <xdr:sp macro="" textlink="">
      <xdr:nvSpPr>
        <xdr:cNvPr id="1344" name="CuadroTexto 1343">
          <a:extLst>
            <a:ext uri="{FF2B5EF4-FFF2-40B4-BE49-F238E27FC236}">
              <a16:creationId xmlns:a16="http://schemas.microsoft.com/office/drawing/2014/main" id="{9F983770-BB84-48FF-8EAD-16027181406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0</xdr:rowOff>
    </xdr:from>
    <xdr:ext cx="184731" cy="264560"/>
    <xdr:sp macro="" textlink="">
      <xdr:nvSpPr>
        <xdr:cNvPr id="1345" name="CuadroTexto 1344">
          <a:extLst>
            <a:ext uri="{FF2B5EF4-FFF2-40B4-BE49-F238E27FC236}">
              <a16:creationId xmlns:a16="http://schemas.microsoft.com/office/drawing/2014/main" id="{EF1FDE46-1540-41A4-9FDF-4F4448ECC05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66675</xdr:rowOff>
    </xdr:from>
    <xdr:ext cx="184731" cy="264560"/>
    <xdr:sp macro="" textlink="">
      <xdr:nvSpPr>
        <xdr:cNvPr id="1346" name="CuadroTexto 1345">
          <a:extLst>
            <a:ext uri="{FF2B5EF4-FFF2-40B4-BE49-F238E27FC236}">
              <a16:creationId xmlns:a16="http://schemas.microsoft.com/office/drawing/2014/main" id="{93E55E3C-3B8B-4514-9BE7-7D78C2835F3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66675</xdr:rowOff>
    </xdr:from>
    <xdr:ext cx="184731" cy="264560"/>
    <xdr:sp macro="" textlink="">
      <xdr:nvSpPr>
        <xdr:cNvPr id="1347" name="CuadroTexto 1346">
          <a:extLst>
            <a:ext uri="{FF2B5EF4-FFF2-40B4-BE49-F238E27FC236}">
              <a16:creationId xmlns:a16="http://schemas.microsoft.com/office/drawing/2014/main" id="{031B5C47-5158-423A-A350-FF3E9A89002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66675</xdr:rowOff>
    </xdr:from>
    <xdr:ext cx="184731" cy="264560"/>
    <xdr:sp macro="" textlink="">
      <xdr:nvSpPr>
        <xdr:cNvPr id="1348" name="CuadroTexto 1347">
          <a:extLst>
            <a:ext uri="{FF2B5EF4-FFF2-40B4-BE49-F238E27FC236}">
              <a16:creationId xmlns:a16="http://schemas.microsoft.com/office/drawing/2014/main" id="{60CCEFEA-5BAB-46A7-A672-62BB0CC21CD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66675</xdr:rowOff>
    </xdr:from>
    <xdr:ext cx="184731" cy="264560"/>
    <xdr:sp macro="" textlink="">
      <xdr:nvSpPr>
        <xdr:cNvPr id="1349" name="CuadroTexto 1348">
          <a:extLst>
            <a:ext uri="{FF2B5EF4-FFF2-40B4-BE49-F238E27FC236}">
              <a16:creationId xmlns:a16="http://schemas.microsoft.com/office/drawing/2014/main" id="{43E5DB8C-C4FB-4DB0-AF9B-7D72B658635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66675</xdr:rowOff>
    </xdr:from>
    <xdr:ext cx="184731" cy="264560"/>
    <xdr:sp macro="" textlink="">
      <xdr:nvSpPr>
        <xdr:cNvPr id="1350" name="CuadroTexto 1349">
          <a:extLst>
            <a:ext uri="{FF2B5EF4-FFF2-40B4-BE49-F238E27FC236}">
              <a16:creationId xmlns:a16="http://schemas.microsoft.com/office/drawing/2014/main" id="{0CFC1900-BBC5-4CFD-A497-48AE287FFE6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66675</xdr:rowOff>
    </xdr:from>
    <xdr:ext cx="184731" cy="264560"/>
    <xdr:sp macro="" textlink="">
      <xdr:nvSpPr>
        <xdr:cNvPr id="1351" name="CuadroTexto 1350">
          <a:extLst>
            <a:ext uri="{FF2B5EF4-FFF2-40B4-BE49-F238E27FC236}">
              <a16:creationId xmlns:a16="http://schemas.microsoft.com/office/drawing/2014/main" id="{BDFCEC1E-ECB3-4FE2-B80E-7A7FA96DB55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66675</xdr:rowOff>
    </xdr:from>
    <xdr:ext cx="184731" cy="264560"/>
    <xdr:sp macro="" textlink="">
      <xdr:nvSpPr>
        <xdr:cNvPr id="1352" name="CuadroTexto 1351">
          <a:extLst>
            <a:ext uri="{FF2B5EF4-FFF2-40B4-BE49-F238E27FC236}">
              <a16:creationId xmlns:a16="http://schemas.microsoft.com/office/drawing/2014/main" id="{479962BA-92CA-4281-8FF0-6E5717C3D94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66675</xdr:rowOff>
    </xdr:from>
    <xdr:ext cx="184731" cy="264560"/>
    <xdr:sp macro="" textlink="">
      <xdr:nvSpPr>
        <xdr:cNvPr id="1353" name="CuadroTexto 1352">
          <a:extLst>
            <a:ext uri="{FF2B5EF4-FFF2-40B4-BE49-F238E27FC236}">
              <a16:creationId xmlns:a16="http://schemas.microsoft.com/office/drawing/2014/main" id="{635C6816-5E54-437E-9511-D5F3719DC63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354" name="CuadroTexto 1353">
          <a:extLst>
            <a:ext uri="{FF2B5EF4-FFF2-40B4-BE49-F238E27FC236}">
              <a16:creationId xmlns:a16="http://schemas.microsoft.com/office/drawing/2014/main" id="{2809A436-2FE3-422D-BA59-83F01C54CB6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355" name="CuadroTexto 1354">
          <a:extLst>
            <a:ext uri="{FF2B5EF4-FFF2-40B4-BE49-F238E27FC236}">
              <a16:creationId xmlns:a16="http://schemas.microsoft.com/office/drawing/2014/main" id="{6E32935D-3122-48E3-A358-53538FFD995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356" name="CuadroTexto 1355">
          <a:extLst>
            <a:ext uri="{FF2B5EF4-FFF2-40B4-BE49-F238E27FC236}">
              <a16:creationId xmlns:a16="http://schemas.microsoft.com/office/drawing/2014/main" id="{30163375-74B6-4F67-BCF3-4F0D053C13B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357" name="CuadroTexto 1356">
          <a:extLst>
            <a:ext uri="{FF2B5EF4-FFF2-40B4-BE49-F238E27FC236}">
              <a16:creationId xmlns:a16="http://schemas.microsoft.com/office/drawing/2014/main" id="{BF880D09-4103-4160-94D2-059DB53E585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358" name="CuadroTexto 1357">
          <a:extLst>
            <a:ext uri="{FF2B5EF4-FFF2-40B4-BE49-F238E27FC236}">
              <a16:creationId xmlns:a16="http://schemas.microsoft.com/office/drawing/2014/main" id="{C25131CA-EA60-4315-BA42-12D5CEA3A6E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359" name="CuadroTexto 1358">
          <a:extLst>
            <a:ext uri="{FF2B5EF4-FFF2-40B4-BE49-F238E27FC236}">
              <a16:creationId xmlns:a16="http://schemas.microsoft.com/office/drawing/2014/main" id="{E8AC6642-FE78-4508-BD05-C606B304469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360" name="CuadroTexto 1359">
          <a:extLst>
            <a:ext uri="{FF2B5EF4-FFF2-40B4-BE49-F238E27FC236}">
              <a16:creationId xmlns:a16="http://schemas.microsoft.com/office/drawing/2014/main" id="{2C879CA6-7F92-4EEC-A2DA-CFF1FBD26EF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361" name="CuadroTexto 1360">
          <a:extLst>
            <a:ext uri="{FF2B5EF4-FFF2-40B4-BE49-F238E27FC236}">
              <a16:creationId xmlns:a16="http://schemas.microsoft.com/office/drawing/2014/main" id="{8AAC78D7-532A-4E9F-AE9A-7818F803F3E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362" name="CuadroTexto 1361">
          <a:extLst>
            <a:ext uri="{FF2B5EF4-FFF2-40B4-BE49-F238E27FC236}">
              <a16:creationId xmlns:a16="http://schemas.microsoft.com/office/drawing/2014/main" id="{9A8E02F4-98AE-4846-A21C-677B19BDF60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363" name="CuadroTexto 1362">
          <a:extLst>
            <a:ext uri="{FF2B5EF4-FFF2-40B4-BE49-F238E27FC236}">
              <a16:creationId xmlns:a16="http://schemas.microsoft.com/office/drawing/2014/main" id="{C2559601-B643-493D-B9AC-DFF9660D820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364" name="CuadroTexto 1363">
          <a:extLst>
            <a:ext uri="{FF2B5EF4-FFF2-40B4-BE49-F238E27FC236}">
              <a16:creationId xmlns:a16="http://schemas.microsoft.com/office/drawing/2014/main" id="{1E81130A-EDDB-4C58-90CA-8AE97F6B631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365" name="CuadroTexto 1364">
          <a:extLst>
            <a:ext uri="{FF2B5EF4-FFF2-40B4-BE49-F238E27FC236}">
              <a16:creationId xmlns:a16="http://schemas.microsoft.com/office/drawing/2014/main" id="{0AB685E7-3F74-4F51-8D69-307D6937FCB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366" name="CuadroTexto 1365">
          <a:extLst>
            <a:ext uri="{FF2B5EF4-FFF2-40B4-BE49-F238E27FC236}">
              <a16:creationId xmlns:a16="http://schemas.microsoft.com/office/drawing/2014/main" id="{178B75D4-BAB1-48DB-9219-208AF6E30FA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367" name="CuadroTexto 1366">
          <a:extLst>
            <a:ext uri="{FF2B5EF4-FFF2-40B4-BE49-F238E27FC236}">
              <a16:creationId xmlns:a16="http://schemas.microsoft.com/office/drawing/2014/main" id="{6238F8C3-8E4F-4082-959E-5910D3567E4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368" name="CuadroTexto 1367">
          <a:extLst>
            <a:ext uri="{FF2B5EF4-FFF2-40B4-BE49-F238E27FC236}">
              <a16:creationId xmlns:a16="http://schemas.microsoft.com/office/drawing/2014/main" id="{797479D2-087B-41E6-A8F5-274C4178D7E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369" name="CuadroTexto 1368">
          <a:extLst>
            <a:ext uri="{FF2B5EF4-FFF2-40B4-BE49-F238E27FC236}">
              <a16:creationId xmlns:a16="http://schemas.microsoft.com/office/drawing/2014/main" id="{71CCB24C-208C-4A81-AADC-62F970B92FF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370" name="CuadroTexto 1369">
          <a:extLst>
            <a:ext uri="{FF2B5EF4-FFF2-40B4-BE49-F238E27FC236}">
              <a16:creationId xmlns:a16="http://schemas.microsoft.com/office/drawing/2014/main" id="{3CF3201E-57B6-4972-BB1E-875CCAB6958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371" name="CuadroTexto 1370">
          <a:extLst>
            <a:ext uri="{FF2B5EF4-FFF2-40B4-BE49-F238E27FC236}">
              <a16:creationId xmlns:a16="http://schemas.microsoft.com/office/drawing/2014/main" id="{A77EE09D-A741-4EB5-B35E-8E8F9664158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372" name="CuadroTexto 1371">
          <a:extLst>
            <a:ext uri="{FF2B5EF4-FFF2-40B4-BE49-F238E27FC236}">
              <a16:creationId xmlns:a16="http://schemas.microsoft.com/office/drawing/2014/main" id="{8E7DF7A7-DFEA-40BF-BFC8-B621BE422EB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373" name="CuadroTexto 1372">
          <a:extLst>
            <a:ext uri="{FF2B5EF4-FFF2-40B4-BE49-F238E27FC236}">
              <a16:creationId xmlns:a16="http://schemas.microsoft.com/office/drawing/2014/main" id="{3789FA81-3494-4DD9-9592-6263EF1B642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374" name="CuadroTexto 1373">
          <a:extLst>
            <a:ext uri="{FF2B5EF4-FFF2-40B4-BE49-F238E27FC236}">
              <a16:creationId xmlns:a16="http://schemas.microsoft.com/office/drawing/2014/main" id="{329F14A0-3ABB-4026-AA2F-65AC815678C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375" name="CuadroTexto 1374">
          <a:extLst>
            <a:ext uri="{FF2B5EF4-FFF2-40B4-BE49-F238E27FC236}">
              <a16:creationId xmlns:a16="http://schemas.microsoft.com/office/drawing/2014/main" id="{C472874C-75B7-4356-9C64-4F38076DD50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376" name="CuadroTexto 1375">
          <a:extLst>
            <a:ext uri="{FF2B5EF4-FFF2-40B4-BE49-F238E27FC236}">
              <a16:creationId xmlns:a16="http://schemas.microsoft.com/office/drawing/2014/main" id="{16A70B0F-D3C3-4DFB-AD13-42B149DF34E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377" name="CuadroTexto 1376">
          <a:extLst>
            <a:ext uri="{FF2B5EF4-FFF2-40B4-BE49-F238E27FC236}">
              <a16:creationId xmlns:a16="http://schemas.microsoft.com/office/drawing/2014/main" id="{81BAFFB9-3C8B-4C9E-9BD7-9519A2BCF2F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378" name="CuadroTexto 1377">
          <a:extLst>
            <a:ext uri="{FF2B5EF4-FFF2-40B4-BE49-F238E27FC236}">
              <a16:creationId xmlns:a16="http://schemas.microsoft.com/office/drawing/2014/main" id="{20C0DD04-3991-4BFB-981E-9E3C939D283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379" name="CuadroTexto 1378">
          <a:extLst>
            <a:ext uri="{FF2B5EF4-FFF2-40B4-BE49-F238E27FC236}">
              <a16:creationId xmlns:a16="http://schemas.microsoft.com/office/drawing/2014/main" id="{5EC9ED12-6DA2-428D-BF93-ADD0DB14E12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380" name="CuadroTexto 1379">
          <a:extLst>
            <a:ext uri="{FF2B5EF4-FFF2-40B4-BE49-F238E27FC236}">
              <a16:creationId xmlns:a16="http://schemas.microsoft.com/office/drawing/2014/main" id="{31A00FBC-DB27-4A74-A67D-A000DF115BD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381" name="CuadroTexto 1380">
          <a:extLst>
            <a:ext uri="{FF2B5EF4-FFF2-40B4-BE49-F238E27FC236}">
              <a16:creationId xmlns:a16="http://schemas.microsoft.com/office/drawing/2014/main" id="{69166656-432B-4431-BD64-8FAE4C32518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382" name="CuadroTexto 1381">
          <a:extLst>
            <a:ext uri="{FF2B5EF4-FFF2-40B4-BE49-F238E27FC236}">
              <a16:creationId xmlns:a16="http://schemas.microsoft.com/office/drawing/2014/main" id="{1A58610D-35D8-433E-8A6D-5939C7F2D1E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383" name="CuadroTexto 1382">
          <a:extLst>
            <a:ext uri="{FF2B5EF4-FFF2-40B4-BE49-F238E27FC236}">
              <a16:creationId xmlns:a16="http://schemas.microsoft.com/office/drawing/2014/main" id="{F886EE8F-20E3-47BD-BFA2-A37465DE3BA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384" name="CuadroTexto 1383">
          <a:extLst>
            <a:ext uri="{FF2B5EF4-FFF2-40B4-BE49-F238E27FC236}">
              <a16:creationId xmlns:a16="http://schemas.microsoft.com/office/drawing/2014/main" id="{E4B3290E-2128-4F48-BD49-09B4F581113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385" name="CuadroTexto 1384">
          <a:extLst>
            <a:ext uri="{FF2B5EF4-FFF2-40B4-BE49-F238E27FC236}">
              <a16:creationId xmlns:a16="http://schemas.microsoft.com/office/drawing/2014/main" id="{693AC2DD-C379-4F18-B469-07CFEBD15AD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386" name="CuadroTexto 1385">
          <a:extLst>
            <a:ext uri="{FF2B5EF4-FFF2-40B4-BE49-F238E27FC236}">
              <a16:creationId xmlns:a16="http://schemas.microsoft.com/office/drawing/2014/main" id="{1A6C0A9A-C1F4-4C4F-AD58-2CFE9E79DFC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387" name="CuadroTexto 1386">
          <a:extLst>
            <a:ext uri="{FF2B5EF4-FFF2-40B4-BE49-F238E27FC236}">
              <a16:creationId xmlns:a16="http://schemas.microsoft.com/office/drawing/2014/main" id="{4AA12A90-878B-4905-9B6E-8259D6B605C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388" name="CuadroTexto 1387">
          <a:extLst>
            <a:ext uri="{FF2B5EF4-FFF2-40B4-BE49-F238E27FC236}">
              <a16:creationId xmlns:a16="http://schemas.microsoft.com/office/drawing/2014/main" id="{D10DC324-6B8E-492F-B894-B92044B8490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389" name="CuadroTexto 1388">
          <a:extLst>
            <a:ext uri="{FF2B5EF4-FFF2-40B4-BE49-F238E27FC236}">
              <a16:creationId xmlns:a16="http://schemas.microsoft.com/office/drawing/2014/main" id="{E42D29C1-99F6-483E-AF90-7D3998F656B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390" name="CuadroTexto 1389">
          <a:extLst>
            <a:ext uri="{FF2B5EF4-FFF2-40B4-BE49-F238E27FC236}">
              <a16:creationId xmlns:a16="http://schemas.microsoft.com/office/drawing/2014/main" id="{BEC1489B-956E-43DC-8E19-5E41F004155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391" name="CuadroTexto 1390">
          <a:extLst>
            <a:ext uri="{FF2B5EF4-FFF2-40B4-BE49-F238E27FC236}">
              <a16:creationId xmlns:a16="http://schemas.microsoft.com/office/drawing/2014/main" id="{A52CBFAD-36DA-4C6A-903F-BA7BBC2AA6C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392" name="CuadroTexto 1391">
          <a:extLst>
            <a:ext uri="{FF2B5EF4-FFF2-40B4-BE49-F238E27FC236}">
              <a16:creationId xmlns:a16="http://schemas.microsoft.com/office/drawing/2014/main" id="{44E261C7-7FD4-4541-82B8-546FE78D3D2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393" name="CuadroTexto 1392">
          <a:extLst>
            <a:ext uri="{FF2B5EF4-FFF2-40B4-BE49-F238E27FC236}">
              <a16:creationId xmlns:a16="http://schemas.microsoft.com/office/drawing/2014/main" id="{44C548B5-166D-47F0-879A-BD173FAA89C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394" name="CuadroTexto 1393">
          <a:extLst>
            <a:ext uri="{FF2B5EF4-FFF2-40B4-BE49-F238E27FC236}">
              <a16:creationId xmlns:a16="http://schemas.microsoft.com/office/drawing/2014/main" id="{B5F58A75-E2C8-4675-84A2-4BB0FF27820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395" name="CuadroTexto 1394">
          <a:extLst>
            <a:ext uri="{FF2B5EF4-FFF2-40B4-BE49-F238E27FC236}">
              <a16:creationId xmlns:a16="http://schemas.microsoft.com/office/drawing/2014/main" id="{10536A24-562C-46F6-9FF9-9026A149FB5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396" name="CuadroTexto 1395">
          <a:extLst>
            <a:ext uri="{FF2B5EF4-FFF2-40B4-BE49-F238E27FC236}">
              <a16:creationId xmlns:a16="http://schemas.microsoft.com/office/drawing/2014/main" id="{33615925-9908-4B60-99D6-4754E7E3EC1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397" name="CuadroTexto 1396">
          <a:extLst>
            <a:ext uri="{FF2B5EF4-FFF2-40B4-BE49-F238E27FC236}">
              <a16:creationId xmlns:a16="http://schemas.microsoft.com/office/drawing/2014/main" id="{FFD3F422-954E-4D98-9239-2028EC55984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398" name="CuadroTexto 1397">
          <a:extLst>
            <a:ext uri="{FF2B5EF4-FFF2-40B4-BE49-F238E27FC236}">
              <a16:creationId xmlns:a16="http://schemas.microsoft.com/office/drawing/2014/main" id="{0C2DBF5B-823A-4EEA-9152-1C9F8A61AF0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399" name="CuadroTexto 1398">
          <a:extLst>
            <a:ext uri="{FF2B5EF4-FFF2-40B4-BE49-F238E27FC236}">
              <a16:creationId xmlns:a16="http://schemas.microsoft.com/office/drawing/2014/main" id="{A6E72750-3535-4C43-9290-7781FAB607E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400" name="CuadroTexto 1399">
          <a:extLst>
            <a:ext uri="{FF2B5EF4-FFF2-40B4-BE49-F238E27FC236}">
              <a16:creationId xmlns:a16="http://schemas.microsoft.com/office/drawing/2014/main" id="{7303751A-9298-43AE-BC85-748D3722CAC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401" name="CuadroTexto 1400">
          <a:extLst>
            <a:ext uri="{FF2B5EF4-FFF2-40B4-BE49-F238E27FC236}">
              <a16:creationId xmlns:a16="http://schemas.microsoft.com/office/drawing/2014/main" id="{92CBE4BD-43EA-4A6F-8CB7-CF07A805EBF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402" name="CuadroTexto 1401">
          <a:extLst>
            <a:ext uri="{FF2B5EF4-FFF2-40B4-BE49-F238E27FC236}">
              <a16:creationId xmlns:a16="http://schemas.microsoft.com/office/drawing/2014/main" id="{22FDB24F-50F2-4D92-8A4F-4408E31E772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403" name="CuadroTexto 1402">
          <a:extLst>
            <a:ext uri="{FF2B5EF4-FFF2-40B4-BE49-F238E27FC236}">
              <a16:creationId xmlns:a16="http://schemas.microsoft.com/office/drawing/2014/main" id="{053B9D4A-8984-497C-AA6B-A41F716FDAF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404" name="CuadroTexto 1403">
          <a:extLst>
            <a:ext uri="{FF2B5EF4-FFF2-40B4-BE49-F238E27FC236}">
              <a16:creationId xmlns:a16="http://schemas.microsoft.com/office/drawing/2014/main" id="{CD98460A-DF4B-4C8A-B670-C9B0AE67F00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405" name="CuadroTexto 1404">
          <a:extLst>
            <a:ext uri="{FF2B5EF4-FFF2-40B4-BE49-F238E27FC236}">
              <a16:creationId xmlns:a16="http://schemas.microsoft.com/office/drawing/2014/main" id="{A238F95D-47DC-4859-9618-EF8566663DC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406" name="CuadroTexto 1405">
          <a:extLst>
            <a:ext uri="{FF2B5EF4-FFF2-40B4-BE49-F238E27FC236}">
              <a16:creationId xmlns:a16="http://schemas.microsoft.com/office/drawing/2014/main" id="{2FBBF4DC-9B75-4BA1-B71F-88AE06851CE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407" name="CuadroTexto 1406">
          <a:extLst>
            <a:ext uri="{FF2B5EF4-FFF2-40B4-BE49-F238E27FC236}">
              <a16:creationId xmlns:a16="http://schemas.microsoft.com/office/drawing/2014/main" id="{329D5265-CDAC-4B34-9F5A-FFC2EC7569E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408" name="CuadroTexto 1407">
          <a:extLst>
            <a:ext uri="{FF2B5EF4-FFF2-40B4-BE49-F238E27FC236}">
              <a16:creationId xmlns:a16="http://schemas.microsoft.com/office/drawing/2014/main" id="{40D6A4D4-19A6-4FE8-ACAC-AA4F76C808F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409" name="CuadroTexto 1408">
          <a:extLst>
            <a:ext uri="{FF2B5EF4-FFF2-40B4-BE49-F238E27FC236}">
              <a16:creationId xmlns:a16="http://schemas.microsoft.com/office/drawing/2014/main" id="{BD99645F-7694-4438-A637-3FB6ED4C8E4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410" name="CuadroTexto 1409">
          <a:extLst>
            <a:ext uri="{FF2B5EF4-FFF2-40B4-BE49-F238E27FC236}">
              <a16:creationId xmlns:a16="http://schemas.microsoft.com/office/drawing/2014/main" id="{2795F88E-EC35-4B86-AFC1-5C7CB726BC6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411" name="CuadroTexto 1410">
          <a:extLst>
            <a:ext uri="{FF2B5EF4-FFF2-40B4-BE49-F238E27FC236}">
              <a16:creationId xmlns:a16="http://schemas.microsoft.com/office/drawing/2014/main" id="{D31B7E23-0B85-43EE-9239-F92BD07B872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412" name="CuadroTexto 1411">
          <a:extLst>
            <a:ext uri="{FF2B5EF4-FFF2-40B4-BE49-F238E27FC236}">
              <a16:creationId xmlns:a16="http://schemas.microsoft.com/office/drawing/2014/main" id="{6DCBC363-E1B8-44D0-B737-15FBD5AA9C4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413" name="CuadroTexto 1412">
          <a:extLst>
            <a:ext uri="{FF2B5EF4-FFF2-40B4-BE49-F238E27FC236}">
              <a16:creationId xmlns:a16="http://schemas.microsoft.com/office/drawing/2014/main" id="{C4B45A23-B59E-42C1-8769-85CEDACF162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414" name="CuadroTexto 1413">
          <a:extLst>
            <a:ext uri="{FF2B5EF4-FFF2-40B4-BE49-F238E27FC236}">
              <a16:creationId xmlns:a16="http://schemas.microsoft.com/office/drawing/2014/main" id="{1944128E-47D6-478E-9D64-A5CB8E7C6E7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415" name="CuadroTexto 1414">
          <a:extLst>
            <a:ext uri="{FF2B5EF4-FFF2-40B4-BE49-F238E27FC236}">
              <a16:creationId xmlns:a16="http://schemas.microsoft.com/office/drawing/2014/main" id="{84A95237-8867-4429-BC71-C89C24EF649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416" name="CuadroTexto 1415">
          <a:extLst>
            <a:ext uri="{FF2B5EF4-FFF2-40B4-BE49-F238E27FC236}">
              <a16:creationId xmlns:a16="http://schemas.microsoft.com/office/drawing/2014/main" id="{EF646990-7E74-4337-8702-0C23F268669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417" name="CuadroTexto 1416">
          <a:extLst>
            <a:ext uri="{FF2B5EF4-FFF2-40B4-BE49-F238E27FC236}">
              <a16:creationId xmlns:a16="http://schemas.microsoft.com/office/drawing/2014/main" id="{3351CC1C-2FCA-4A5B-8457-530389C9C30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418" name="CuadroTexto 1417">
          <a:extLst>
            <a:ext uri="{FF2B5EF4-FFF2-40B4-BE49-F238E27FC236}">
              <a16:creationId xmlns:a16="http://schemas.microsoft.com/office/drawing/2014/main" id="{E77112CA-2676-4A77-81BF-1C022AD248F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419" name="CuadroTexto 1418">
          <a:extLst>
            <a:ext uri="{FF2B5EF4-FFF2-40B4-BE49-F238E27FC236}">
              <a16:creationId xmlns:a16="http://schemas.microsoft.com/office/drawing/2014/main" id="{85CB6F13-E285-410C-B8F0-7AA3478016F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420" name="CuadroTexto 1419">
          <a:extLst>
            <a:ext uri="{FF2B5EF4-FFF2-40B4-BE49-F238E27FC236}">
              <a16:creationId xmlns:a16="http://schemas.microsoft.com/office/drawing/2014/main" id="{8BE0B410-F972-4B57-8B25-16FEE8C54B4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421" name="CuadroTexto 1420">
          <a:extLst>
            <a:ext uri="{FF2B5EF4-FFF2-40B4-BE49-F238E27FC236}">
              <a16:creationId xmlns:a16="http://schemas.microsoft.com/office/drawing/2014/main" id="{71EF13A3-C8B5-4B3E-9008-2BBA4651018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422" name="CuadroTexto 1421">
          <a:extLst>
            <a:ext uri="{FF2B5EF4-FFF2-40B4-BE49-F238E27FC236}">
              <a16:creationId xmlns:a16="http://schemas.microsoft.com/office/drawing/2014/main" id="{F30631A2-C6BD-466B-98D7-144D025D91F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423" name="CuadroTexto 1422">
          <a:extLst>
            <a:ext uri="{FF2B5EF4-FFF2-40B4-BE49-F238E27FC236}">
              <a16:creationId xmlns:a16="http://schemas.microsoft.com/office/drawing/2014/main" id="{05ABBE76-84BF-4CC2-ABD6-EF7AA8C4E89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424" name="CuadroTexto 1423">
          <a:extLst>
            <a:ext uri="{FF2B5EF4-FFF2-40B4-BE49-F238E27FC236}">
              <a16:creationId xmlns:a16="http://schemas.microsoft.com/office/drawing/2014/main" id="{B83A3E30-8157-4C09-AD8B-30E56F0CC8B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425" name="CuadroTexto 1424">
          <a:extLst>
            <a:ext uri="{FF2B5EF4-FFF2-40B4-BE49-F238E27FC236}">
              <a16:creationId xmlns:a16="http://schemas.microsoft.com/office/drawing/2014/main" id="{805F666B-050F-4523-9775-662F1E86F5A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426" name="CuadroTexto 1425">
          <a:extLst>
            <a:ext uri="{FF2B5EF4-FFF2-40B4-BE49-F238E27FC236}">
              <a16:creationId xmlns:a16="http://schemas.microsoft.com/office/drawing/2014/main" id="{D8743F4D-C5F1-4199-8B63-5C2CD820CCE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427" name="CuadroTexto 1426">
          <a:extLst>
            <a:ext uri="{FF2B5EF4-FFF2-40B4-BE49-F238E27FC236}">
              <a16:creationId xmlns:a16="http://schemas.microsoft.com/office/drawing/2014/main" id="{F659539F-5BDC-4F3E-9263-26C82B22F0A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428" name="CuadroTexto 1427">
          <a:extLst>
            <a:ext uri="{FF2B5EF4-FFF2-40B4-BE49-F238E27FC236}">
              <a16:creationId xmlns:a16="http://schemas.microsoft.com/office/drawing/2014/main" id="{B3449626-C570-4653-92E0-A3C71392215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429" name="CuadroTexto 1428">
          <a:extLst>
            <a:ext uri="{FF2B5EF4-FFF2-40B4-BE49-F238E27FC236}">
              <a16:creationId xmlns:a16="http://schemas.microsoft.com/office/drawing/2014/main" id="{C947CC94-B95B-40AE-852F-A6F4855C769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430" name="CuadroTexto 1429">
          <a:extLst>
            <a:ext uri="{FF2B5EF4-FFF2-40B4-BE49-F238E27FC236}">
              <a16:creationId xmlns:a16="http://schemas.microsoft.com/office/drawing/2014/main" id="{787A7A5D-E2F6-40C7-8A66-DF0F93BB7AF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431" name="CuadroTexto 1430">
          <a:extLst>
            <a:ext uri="{FF2B5EF4-FFF2-40B4-BE49-F238E27FC236}">
              <a16:creationId xmlns:a16="http://schemas.microsoft.com/office/drawing/2014/main" id="{4F766469-5CD2-4252-9344-D44CDC98BC7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432" name="CuadroTexto 1431">
          <a:extLst>
            <a:ext uri="{FF2B5EF4-FFF2-40B4-BE49-F238E27FC236}">
              <a16:creationId xmlns:a16="http://schemas.microsoft.com/office/drawing/2014/main" id="{1F63CF42-FA3F-4787-AC6B-8F03D24744C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433" name="CuadroTexto 1432">
          <a:extLst>
            <a:ext uri="{FF2B5EF4-FFF2-40B4-BE49-F238E27FC236}">
              <a16:creationId xmlns:a16="http://schemas.microsoft.com/office/drawing/2014/main" id="{AA0DCE2A-CA23-4971-9A11-D82822C3D57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434" name="CuadroTexto 1433">
          <a:extLst>
            <a:ext uri="{FF2B5EF4-FFF2-40B4-BE49-F238E27FC236}">
              <a16:creationId xmlns:a16="http://schemas.microsoft.com/office/drawing/2014/main" id="{788329D3-FAD2-4C8B-AD92-0D185445032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435" name="CuadroTexto 1434">
          <a:extLst>
            <a:ext uri="{FF2B5EF4-FFF2-40B4-BE49-F238E27FC236}">
              <a16:creationId xmlns:a16="http://schemas.microsoft.com/office/drawing/2014/main" id="{22D3AAC4-5BEC-4463-8AA3-7406DF95217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436" name="CuadroTexto 1435">
          <a:extLst>
            <a:ext uri="{FF2B5EF4-FFF2-40B4-BE49-F238E27FC236}">
              <a16:creationId xmlns:a16="http://schemas.microsoft.com/office/drawing/2014/main" id="{749D4E26-1BB7-483C-93C7-36973951592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437" name="CuadroTexto 1436">
          <a:extLst>
            <a:ext uri="{FF2B5EF4-FFF2-40B4-BE49-F238E27FC236}">
              <a16:creationId xmlns:a16="http://schemas.microsoft.com/office/drawing/2014/main" id="{873B3264-E0A8-4591-AF60-35E49D19DCE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438" name="CuadroTexto 1437">
          <a:extLst>
            <a:ext uri="{FF2B5EF4-FFF2-40B4-BE49-F238E27FC236}">
              <a16:creationId xmlns:a16="http://schemas.microsoft.com/office/drawing/2014/main" id="{7891EDDA-7060-4D78-B63F-E11DB1AEB16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439" name="CuadroTexto 1438">
          <a:extLst>
            <a:ext uri="{FF2B5EF4-FFF2-40B4-BE49-F238E27FC236}">
              <a16:creationId xmlns:a16="http://schemas.microsoft.com/office/drawing/2014/main" id="{7DA0E931-2A9E-41E7-A54C-8BDAE5064E0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440" name="CuadroTexto 1439">
          <a:extLst>
            <a:ext uri="{FF2B5EF4-FFF2-40B4-BE49-F238E27FC236}">
              <a16:creationId xmlns:a16="http://schemas.microsoft.com/office/drawing/2014/main" id="{660ADAC7-4C13-48B2-8ABA-B9442BE6AFB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441" name="CuadroTexto 1440">
          <a:extLst>
            <a:ext uri="{FF2B5EF4-FFF2-40B4-BE49-F238E27FC236}">
              <a16:creationId xmlns:a16="http://schemas.microsoft.com/office/drawing/2014/main" id="{A4367230-5D8E-4F97-AF20-A87268A321F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442" name="CuadroTexto 1441">
          <a:extLst>
            <a:ext uri="{FF2B5EF4-FFF2-40B4-BE49-F238E27FC236}">
              <a16:creationId xmlns:a16="http://schemas.microsoft.com/office/drawing/2014/main" id="{2D7892E6-B160-4005-A537-46D8FA0D1D1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443" name="CuadroTexto 1442">
          <a:extLst>
            <a:ext uri="{FF2B5EF4-FFF2-40B4-BE49-F238E27FC236}">
              <a16:creationId xmlns:a16="http://schemas.microsoft.com/office/drawing/2014/main" id="{24CF3E48-1A4F-4664-A853-02C8C8C2736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444" name="CuadroTexto 1443">
          <a:extLst>
            <a:ext uri="{FF2B5EF4-FFF2-40B4-BE49-F238E27FC236}">
              <a16:creationId xmlns:a16="http://schemas.microsoft.com/office/drawing/2014/main" id="{FB47C1EB-4178-4B05-9942-B12FAEA2EA0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445" name="CuadroTexto 1444">
          <a:extLst>
            <a:ext uri="{FF2B5EF4-FFF2-40B4-BE49-F238E27FC236}">
              <a16:creationId xmlns:a16="http://schemas.microsoft.com/office/drawing/2014/main" id="{65236243-C7B3-41B9-BFDD-C29469C6D93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446" name="CuadroTexto 1445">
          <a:extLst>
            <a:ext uri="{FF2B5EF4-FFF2-40B4-BE49-F238E27FC236}">
              <a16:creationId xmlns:a16="http://schemas.microsoft.com/office/drawing/2014/main" id="{C73B6540-AEAA-42B9-8C98-F39A2727D12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447" name="CuadroTexto 1446">
          <a:extLst>
            <a:ext uri="{FF2B5EF4-FFF2-40B4-BE49-F238E27FC236}">
              <a16:creationId xmlns:a16="http://schemas.microsoft.com/office/drawing/2014/main" id="{28F7300C-1AEF-4E50-AB1B-73CDF133B42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448" name="CuadroTexto 1447">
          <a:extLst>
            <a:ext uri="{FF2B5EF4-FFF2-40B4-BE49-F238E27FC236}">
              <a16:creationId xmlns:a16="http://schemas.microsoft.com/office/drawing/2014/main" id="{21392EFB-9F0C-43A0-853F-FE0EF072696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449" name="CuadroTexto 1448">
          <a:extLst>
            <a:ext uri="{FF2B5EF4-FFF2-40B4-BE49-F238E27FC236}">
              <a16:creationId xmlns:a16="http://schemas.microsoft.com/office/drawing/2014/main" id="{B1F802CE-4CA6-44D9-B6EF-76399B82E28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450" name="CuadroTexto 1449">
          <a:extLst>
            <a:ext uri="{FF2B5EF4-FFF2-40B4-BE49-F238E27FC236}">
              <a16:creationId xmlns:a16="http://schemas.microsoft.com/office/drawing/2014/main" id="{6D96D8F8-534A-4721-8A25-762EBA33666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451" name="CuadroTexto 1450">
          <a:extLst>
            <a:ext uri="{FF2B5EF4-FFF2-40B4-BE49-F238E27FC236}">
              <a16:creationId xmlns:a16="http://schemas.microsoft.com/office/drawing/2014/main" id="{41E29293-A07D-4DAD-84DC-3FD8DC6AC98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452" name="CuadroTexto 1451">
          <a:extLst>
            <a:ext uri="{FF2B5EF4-FFF2-40B4-BE49-F238E27FC236}">
              <a16:creationId xmlns:a16="http://schemas.microsoft.com/office/drawing/2014/main" id="{FBD820F0-7932-4138-A718-CB88D07358F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453" name="CuadroTexto 1452">
          <a:extLst>
            <a:ext uri="{FF2B5EF4-FFF2-40B4-BE49-F238E27FC236}">
              <a16:creationId xmlns:a16="http://schemas.microsoft.com/office/drawing/2014/main" id="{ECF2AEF6-7811-4C8C-BC7F-8C6CB5B2736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454" name="CuadroTexto 1453">
          <a:extLst>
            <a:ext uri="{FF2B5EF4-FFF2-40B4-BE49-F238E27FC236}">
              <a16:creationId xmlns:a16="http://schemas.microsoft.com/office/drawing/2014/main" id="{8FCE4E85-D136-4D33-B7A6-D7551A9ADF6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455" name="CuadroTexto 1454">
          <a:extLst>
            <a:ext uri="{FF2B5EF4-FFF2-40B4-BE49-F238E27FC236}">
              <a16:creationId xmlns:a16="http://schemas.microsoft.com/office/drawing/2014/main" id="{7B7A33E1-FB52-478B-8EC9-30BA4CB7337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456" name="CuadroTexto 1455">
          <a:extLst>
            <a:ext uri="{FF2B5EF4-FFF2-40B4-BE49-F238E27FC236}">
              <a16:creationId xmlns:a16="http://schemas.microsoft.com/office/drawing/2014/main" id="{4E1FE1F6-6529-4460-A62A-D07C21B3919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457" name="CuadroTexto 1456">
          <a:extLst>
            <a:ext uri="{FF2B5EF4-FFF2-40B4-BE49-F238E27FC236}">
              <a16:creationId xmlns:a16="http://schemas.microsoft.com/office/drawing/2014/main" id="{DF3697A7-B013-4706-9753-EAD12F522C7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458" name="CuadroTexto 1457">
          <a:extLst>
            <a:ext uri="{FF2B5EF4-FFF2-40B4-BE49-F238E27FC236}">
              <a16:creationId xmlns:a16="http://schemas.microsoft.com/office/drawing/2014/main" id="{44F1A8C7-4FFD-43D3-8F96-536F0EB05A8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459" name="CuadroTexto 1458">
          <a:extLst>
            <a:ext uri="{FF2B5EF4-FFF2-40B4-BE49-F238E27FC236}">
              <a16:creationId xmlns:a16="http://schemas.microsoft.com/office/drawing/2014/main" id="{42DC23EE-2D10-402A-B0B8-5CEA180186F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460" name="CuadroTexto 1459">
          <a:extLst>
            <a:ext uri="{FF2B5EF4-FFF2-40B4-BE49-F238E27FC236}">
              <a16:creationId xmlns:a16="http://schemas.microsoft.com/office/drawing/2014/main" id="{1EB3AA9F-1462-4C77-AA7A-688A1E14458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461" name="CuadroTexto 1460">
          <a:extLst>
            <a:ext uri="{FF2B5EF4-FFF2-40B4-BE49-F238E27FC236}">
              <a16:creationId xmlns:a16="http://schemas.microsoft.com/office/drawing/2014/main" id="{F0AE6227-CCE1-4D52-8B26-987A1967EAB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462" name="CuadroTexto 1461">
          <a:extLst>
            <a:ext uri="{FF2B5EF4-FFF2-40B4-BE49-F238E27FC236}">
              <a16:creationId xmlns:a16="http://schemas.microsoft.com/office/drawing/2014/main" id="{E3BAA062-83F7-452D-9D21-5A7156A49E4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463" name="CuadroTexto 1462">
          <a:extLst>
            <a:ext uri="{FF2B5EF4-FFF2-40B4-BE49-F238E27FC236}">
              <a16:creationId xmlns:a16="http://schemas.microsoft.com/office/drawing/2014/main" id="{66BA9758-D0D5-4E77-8525-0BC7863B274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464" name="CuadroTexto 1463">
          <a:extLst>
            <a:ext uri="{FF2B5EF4-FFF2-40B4-BE49-F238E27FC236}">
              <a16:creationId xmlns:a16="http://schemas.microsoft.com/office/drawing/2014/main" id="{BAB74B4C-DF3D-4D41-9650-9E94D5C8315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465" name="CuadroTexto 1464">
          <a:extLst>
            <a:ext uri="{FF2B5EF4-FFF2-40B4-BE49-F238E27FC236}">
              <a16:creationId xmlns:a16="http://schemas.microsoft.com/office/drawing/2014/main" id="{353F6218-76C9-4746-B327-0EB9932F328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466" name="CuadroTexto 1465">
          <a:extLst>
            <a:ext uri="{FF2B5EF4-FFF2-40B4-BE49-F238E27FC236}">
              <a16:creationId xmlns:a16="http://schemas.microsoft.com/office/drawing/2014/main" id="{804FB8E1-F7B0-4657-8FD4-D3C34E80D6C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467" name="CuadroTexto 1466">
          <a:extLst>
            <a:ext uri="{FF2B5EF4-FFF2-40B4-BE49-F238E27FC236}">
              <a16:creationId xmlns:a16="http://schemas.microsoft.com/office/drawing/2014/main" id="{1C2B84C1-5C31-4599-BFE2-F6CB7DF7F0B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468" name="CuadroTexto 1467">
          <a:extLst>
            <a:ext uri="{FF2B5EF4-FFF2-40B4-BE49-F238E27FC236}">
              <a16:creationId xmlns:a16="http://schemas.microsoft.com/office/drawing/2014/main" id="{CAAD6794-8D2C-4900-909C-2357E4252B1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469" name="CuadroTexto 1468">
          <a:extLst>
            <a:ext uri="{FF2B5EF4-FFF2-40B4-BE49-F238E27FC236}">
              <a16:creationId xmlns:a16="http://schemas.microsoft.com/office/drawing/2014/main" id="{7B9AA071-E59E-47E0-AE8C-FD45C9C6079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470" name="CuadroTexto 1469">
          <a:extLst>
            <a:ext uri="{FF2B5EF4-FFF2-40B4-BE49-F238E27FC236}">
              <a16:creationId xmlns:a16="http://schemas.microsoft.com/office/drawing/2014/main" id="{DA1AA906-F512-4437-8CE1-D8C80EA85B2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471" name="CuadroTexto 1470">
          <a:extLst>
            <a:ext uri="{FF2B5EF4-FFF2-40B4-BE49-F238E27FC236}">
              <a16:creationId xmlns:a16="http://schemas.microsoft.com/office/drawing/2014/main" id="{29538D69-61AC-4B89-AD9A-14ED551FB6B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472" name="CuadroTexto 1471">
          <a:extLst>
            <a:ext uri="{FF2B5EF4-FFF2-40B4-BE49-F238E27FC236}">
              <a16:creationId xmlns:a16="http://schemas.microsoft.com/office/drawing/2014/main" id="{AE17C107-061D-4878-A5AD-64CFDEE5DA8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473" name="CuadroTexto 1472">
          <a:extLst>
            <a:ext uri="{FF2B5EF4-FFF2-40B4-BE49-F238E27FC236}">
              <a16:creationId xmlns:a16="http://schemas.microsoft.com/office/drawing/2014/main" id="{8C14A797-9268-45E6-BD0C-B1B2A0145CC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474" name="CuadroTexto 1473">
          <a:extLst>
            <a:ext uri="{FF2B5EF4-FFF2-40B4-BE49-F238E27FC236}">
              <a16:creationId xmlns:a16="http://schemas.microsoft.com/office/drawing/2014/main" id="{8D747037-0A9B-4913-89BA-8AFAFF97EE9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475" name="CuadroTexto 1474">
          <a:extLst>
            <a:ext uri="{FF2B5EF4-FFF2-40B4-BE49-F238E27FC236}">
              <a16:creationId xmlns:a16="http://schemas.microsoft.com/office/drawing/2014/main" id="{07F428FB-E40E-4C67-9176-AABA89A8458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476" name="CuadroTexto 1475">
          <a:extLst>
            <a:ext uri="{FF2B5EF4-FFF2-40B4-BE49-F238E27FC236}">
              <a16:creationId xmlns:a16="http://schemas.microsoft.com/office/drawing/2014/main" id="{25942135-07B8-493D-A34D-2575C75F386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477" name="CuadroTexto 1476">
          <a:extLst>
            <a:ext uri="{FF2B5EF4-FFF2-40B4-BE49-F238E27FC236}">
              <a16:creationId xmlns:a16="http://schemas.microsoft.com/office/drawing/2014/main" id="{D11026A3-BC50-444E-B530-40A992D1E89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478" name="CuadroTexto 1477">
          <a:extLst>
            <a:ext uri="{FF2B5EF4-FFF2-40B4-BE49-F238E27FC236}">
              <a16:creationId xmlns:a16="http://schemas.microsoft.com/office/drawing/2014/main" id="{2AF9F33C-3436-4891-A0C0-7BF3B153AFC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479" name="CuadroTexto 1478">
          <a:extLst>
            <a:ext uri="{FF2B5EF4-FFF2-40B4-BE49-F238E27FC236}">
              <a16:creationId xmlns:a16="http://schemas.microsoft.com/office/drawing/2014/main" id="{508F40AE-CE99-4906-8F62-6DB739D7C3F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480" name="CuadroTexto 1479">
          <a:extLst>
            <a:ext uri="{FF2B5EF4-FFF2-40B4-BE49-F238E27FC236}">
              <a16:creationId xmlns:a16="http://schemas.microsoft.com/office/drawing/2014/main" id="{6D1A4C6E-F824-4C48-A992-EF4655AFCC5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602</xdr:row>
      <xdr:rowOff>0</xdr:rowOff>
    </xdr:from>
    <xdr:ext cx="184731" cy="264560"/>
    <xdr:sp macro="" textlink="">
      <xdr:nvSpPr>
        <xdr:cNvPr id="1481" name="CuadroTexto 1480">
          <a:extLst>
            <a:ext uri="{FF2B5EF4-FFF2-40B4-BE49-F238E27FC236}">
              <a16:creationId xmlns:a16="http://schemas.microsoft.com/office/drawing/2014/main" id="{FD7559F7-361F-4E23-8B2E-47E3953475D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0</xdr:rowOff>
    </xdr:from>
    <xdr:ext cx="184731" cy="264560"/>
    <xdr:sp macro="" textlink="">
      <xdr:nvSpPr>
        <xdr:cNvPr id="1482" name="CuadroTexto 1481">
          <a:extLst>
            <a:ext uri="{FF2B5EF4-FFF2-40B4-BE49-F238E27FC236}">
              <a16:creationId xmlns:a16="http://schemas.microsoft.com/office/drawing/2014/main" id="{6921C02D-9337-48B8-9F2F-CE053106A93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0</xdr:rowOff>
    </xdr:from>
    <xdr:ext cx="184731" cy="264560"/>
    <xdr:sp macro="" textlink="">
      <xdr:nvSpPr>
        <xdr:cNvPr id="1483" name="CuadroTexto 1482">
          <a:extLst>
            <a:ext uri="{FF2B5EF4-FFF2-40B4-BE49-F238E27FC236}">
              <a16:creationId xmlns:a16="http://schemas.microsoft.com/office/drawing/2014/main" id="{C5E8A4BD-6170-4D30-BF56-267F73E8685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0</xdr:rowOff>
    </xdr:from>
    <xdr:ext cx="184731" cy="264560"/>
    <xdr:sp macro="" textlink="">
      <xdr:nvSpPr>
        <xdr:cNvPr id="1484" name="CuadroTexto 1483">
          <a:extLst>
            <a:ext uri="{FF2B5EF4-FFF2-40B4-BE49-F238E27FC236}">
              <a16:creationId xmlns:a16="http://schemas.microsoft.com/office/drawing/2014/main" id="{5C33EB74-BF6F-4B27-95BB-325696491BC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0</xdr:rowOff>
    </xdr:from>
    <xdr:ext cx="184731" cy="264560"/>
    <xdr:sp macro="" textlink="">
      <xdr:nvSpPr>
        <xdr:cNvPr id="1485" name="CuadroTexto 1484">
          <a:extLst>
            <a:ext uri="{FF2B5EF4-FFF2-40B4-BE49-F238E27FC236}">
              <a16:creationId xmlns:a16="http://schemas.microsoft.com/office/drawing/2014/main" id="{013DF30B-495E-4DFC-93B6-EFC4B901415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0</xdr:rowOff>
    </xdr:from>
    <xdr:ext cx="184731" cy="264560"/>
    <xdr:sp macro="" textlink="">
      <xdr:nvSpPr>
        <xdr:cNvPr id="1486" name="CuadroTexto 1485">
          <a:extLst>
            <a:ext uri="{FF2B5EF4-FFF2-40B4-BE49-F238E27FC236}">
              <a16:creationId xmlns:a16="http://schemas.microsoft.com/office/drawing/2014/main" id="{423D50DE-BEBC-4B1A-96CC-20F7C8998D0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0</xdr:rowOff>
    </xdr:from>
    <xdr:ext cx="184731" cy="264560"/>
    <xdr:sp macro="" textlink="">
      <xdr:nvSpPr>
        <xdr:cNvPr id="1487" name="CuadroTexto 1486">
          <a:extLst>
            <a:ext uri="{FF2B5EF4-FFF2-40B4-BE49-F238E27FC236}">
              <a16:creationId xmlns:a16="http://schemas.microsoft.com/office/drawing/2014/main" id="{8B5DE3D2-64F1-468F-A231-F7CB61BC0D1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0</xdr:rowOff>
    </xdr:from>
    <xdr:ext cx="184731" cy="264560"/>
    <xdr:sp macro="" textlink="">
      <xdr:nvSpPr>
        <xdr:cNvPr id="1488" name="CuadroTexto 1487">
          <a:extLst>
            <a:ext uri="{FF2B5EF4-FFF2-40B4-BE49-F238E27FC236}">
              <a16:creationId xmlns:a16="http://schemas.microsoft.com/office/drawing/2014/main" id="{2EC567B7-DAFF-4D22-BDAA-D70A2651636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0</xdr:rowOff>
    </xdr:from>
    <xdr:ext cx="184731" cy="264560"/>
    <xdr:sp macro="" textlink="">
      <xdr:nvSpPr>
        <xdr:cNvPr id="1489" name="CuadroTexto 1488">
          <a:extLst>
            <a:ext uri="{FF2B5EF4-FFF2-40B4-BE49-F238E27FC236}">
              <a16:creationId xmlns:a16="http://schemas.microsoft.com/office/drawing/2014/main" id="{49CD1A56-2331-487B-B421-8B5105EF0BD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0</xdr:rowOff>
    </xdr:from>
    <xdr:ext cx="184731" cy="264560"/>
    <xdr:sp macro="" textlink="">
      <xdr:nvSpPr>
        <xdr:cNvPr id="1490" name="CuadroTexto 1489">
          <a:extLst>
            <a:ext uri="{FF2B5EF4-FFF2-40B4-BE49-F238E27FC236}">
              <a16:creationId xmlns:a16="http://schemas.microsoft.com/office/drawing/2014/main" id="{000E569F-F377-493D-8809-CE83D52E6CD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0</xdr:rowOff>
    </xdr:from>
    <xdr:ext cx="184731" cy="264560"/>
    <xdr:sp macro="" textlink="">
      <xdr:nvSpPr>
        <xdr:cNvPr id="1491" name="CuadroTexto 1490">
          <a:extLst>
            <a:ext uri="{FF2B5EF4-FFF2-40B4-BE49-F238E27FC236}">
              <a16:creationId xmlns:a16="http://schemas.microsoft.com/office/drawing/2014/main" id="{76B06F4B-4E85-4437-9457-2A1C5224606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0</xdr:rowOff>
    </xdr:from>
    <xdr:ext cx="184731" cy="264560"/>
    <xdr:sp macro="" textlink="">
      <xdr:nvSpPr>
        <xdr:cNvPr id="1492" name="CuadroTexto 1491">
          <a:extLst>
            <a:ext uri="{FF2B5EF4-FFF2-40B4-BE49-F238E27FC236}">
              <a16:creationId xmlns:a16="http://schemas.microsoft.com/office/drawing/2014/main" id="{4A9A5E3B-F9C7-4975-907C-B01E9EC9E50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0</xdr:rowOff>
    </xdr:from>
    <xdr:ext cx="184731" cy="264560"/>
    <xdr:sp macro="" textlink="">
      <xdr:nvSpPr>
        <xdr:cNvPr id="1493" name="CuadroTexto 1492">
          <a:extLst>
            <a:ext uri="{FF2B5EF4-FFF2-40B4-BE49-F238E27FC236}">
              <a16:creationId xmlns:a16="http://schemas.microsoft.com/office/drawing/2014/main" id="{3E3A3164-AF48-446E-A81E-CAB912305A3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0</xdr:rowOff>
    </xdr:from>
    <xdr:ext cx="184731" cy="264560"/>
    <xdr:sp macro="" textlink="">
      <xdr:nvSpPr>
        <xdr:cNvPr id="1494" name="CuadroTexto 1493">
          <a:extLst>
            <a:ext uri="{FF2B5EF4-FFF2-40B4-BE49-F238E27FC236}">
              <a16:creationId xmlns:a16="http://schemas.microsoft.com/office/drawing/2014/main" id="{9271D87B-0A0A-40D6-99AF-7F29F8FD2A4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0</xdr:rowOff>
    </xdr:from>
    <xdr:ext cx="184731" cy="264560"/>
    <xdr:sp macro="" textlink="">
      <xdr:nvSpPr>
        <xdr:cNvPr id="1495" name="CuadroTexto 1494">
          <a:extLst>
            <a:ext uri="{FF2B5EF4-FFF2-40B4-BE49-F238E27FC236}">
              <a16:creationId xmlns:a16="http://schemas.microsoft.com/office/drawing/2014/main" id="{9F933380-757D-46CD-8AF4-6E6201C30D1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0</xdr:rowOff>
    </xdr:from>
    <xdr:ext cx="184731" cy="264560"/>
    <xdr:sp macro="" textlink="">
      <xdr:nvSpPr>
        <xdr:cNvPr id="1496" name="CuadroTexto 1495">
          <a:extLst>
            <a:ext uri="{FF2B5EF4-FFF2-40B4-BE49-F238E27FC236}">
              <a16:creationId xmlns:a16="http://schemas.microsoft.com/office/drawing/2014/main" id="{6A24E929-95F9-481A-AEE0-AEC1BFDDA4B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0</xdr:rowOff>
    </xdr:from>
    <xdr:ext cx="184731" cy="264560"/>
    <xdr:sp macro="" textlink="">
      <xdr:nvSpPr>
        <xdr:cNvPr id="1497" name="CuadroTexto 1496">
          <a:extLst>
            <a:ext uri="{FF2B5EF4-FFF2-40B4-BE49-F238E27FC236}">
              <a16:creationId xmlns:a16="http://schemas.microsoft.com/office/drawing/2014/main" id="{A973F325-A635-450D-9126-2D369CCAA27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66675</xdr:rowOff>
    </xdr:from>
    <xdr:ext cx="184731" cy="264560"/>
    <xdr:sp macro="" textlink="">
      <xdr:nvSpPr>
        <xdr:cNvPr id="1498" name="CuadroTexto 1497">
          <a:extLst>
            <a:ext uri="{FF2B5EF4-FFF2-40B4-BE49-F238E27FC236}">
              <a16:creationId xmlns:a16="http://schemas.microsoft.com/office/drawing/2014/main" id="{285BFC5B-59BC-410A-B62B-9127B061532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66675</xdr:rowOff>
    </xdr:from>
    <xdr:ext cx="184731" cy="264560"/>
    <xdr:sp macro="" textlink="">
      <xdr:nvSpPr>
        <xdr:cNvPr id="1499" name="CuadroTexto 1498">
          <a:extLst>
            <a:ext uri="{FF2B5EF4-FFF2-40B4-BE49-F238E27FC236}">
              <a16:creationId xmlns:a16="http://schemas.microsoft.com/office/drawing/2014/main" id="{3B7E7143-CB48-4D67-8E35-3EAA2AE6D30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66675</xdr:rowOff>
    </xdr:from>
    <xdr:ext cx="184731" cy="264560"/>
    <xdr:sp macro="" textlink="">
      <xdr:nvSpPr>
        <xdr:cNvPr id="1500" name="CuadroTexto 1499">
          <a:extLst>
            <a:ext uri="{FF2B5EF4-FFF2-40B4-BE49-F238E27FC236}">
              <a16:creationId xmlns:a16="http://schemas.microsoft.com/office/drawing/2014/main" id="{12A0E896-8664-40DB-AFCB-989B6556EC0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66675</xdr:rowOff>
    </xdr:from>
    <xdr:ext cx="184731" cy="264560"/>
    <xdr:sp macro="" textlink="">
      <xdr:nvSpPr>
        <xdr:cNvPr id="1501" name="CuadroTexto 1500">
          <a:extLst>
            <a:ext uri="{FF2B5EF4-FFF2-40B4-BE49-F238E27FC236}">
              <a16:creationId xmlns:a16="http://schemas.microsoft.com/office/drawing/2014/main" id="{2FAA1832-8AAC-492E-97CB-50118F06C0F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66675</xdr:rowOff>
    </xdr:from>
    <xdr:ext cx="184731" cy="264560"/>
    <xdr:sp macro="" textlink="">
      <xdr:nvSpPr>
        <xdr:cNvPr id="1502" name="CuadroTexto 1501">
          <a:extLst>
            <a:ext uri="{FF2B5EF4-FFF2-40B4-BE49-F238E27FC236}">
              <a16:creationId xmlns:a16="http://schemas.microsoft.com/office/drawing/2014/main" id="{F6C50336-236A-42B3-97D4-C3AAADF7204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66675</xdr:rowOff>
    </xdr:from>
    <xdr:ext cx="184731" cy="264560"/>
    <xdr:sp macro="" textlink="">
      <xdr:nvSpPr>
        <xdr:cNvPr id="1503" name="CuadroTexto 1502">
          <a:extLst>
            <a:ext uri="{FF2B5EF4-FFF2-40B4-BE49-F238E27FC236}">
              <a16:creationId xmlns:a16="http://schemas.microsoft.com/office/drawing/2014/main" id="{44313FEA-B3DF-456F-8503-842DE056DCE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66675</xdr:rowOff>
    </xdr:from>
    <xdr:ext cx="184731" cy="264560"/>
    <xdr:sp macro="" textlink="">
      <xdr:nvSpPr>
        <xdr:cNvPr id="1504" name="CuadroTexto 1503">
          <a:extLst>
            <a:ext uri="{FF2B5EF4-FFF2-40B4-BE49-F238E27FC236}">
              <a16:creationId xmlns:a16="http://schemas.microsoft.com/office/drawing/2014/main" id="{9007BD0B-3F8C-4FA4-A917-58986469D98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66675</xdr:rowOff>
    </xdr:from>
    <xdr:ext cx="184731" cy="264560"/>
    <xdr:sp macro="" textlink="">
      <xdr:nvSpPr>
        <xdr:cNvPr id="1505" name="CuadroTexto 1504">
          <a:extLst>
            <a:ext uri="{FF2B5EF4-FFF2-40B4-BE49-F238E27FC236}">
              <a16:creationId xmlns:a16="http://schemas.microsoft.com/office/drawing/2014/main" id="{C0D2F9A0-8FCB-4E51-8654-977DB206529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0</xdr:rowOff>
    </xdr:from>
    <xdr:ext cx="184731" cy="264560"/>
    <xdr:sp macro="" textlink="">
      <xdr:nvSpPr>
        <xdr:cNvPr id="1506" name="CuadroTexto 1505">
          <a:extLst>
            <a:ext uri="{FF2B5EF4-FFF2-40B4-BE49-F238E27FC236}">
              <a16:creationId xmlns:a16="http://schemas.microsoft.com/office/drawing/2014/main" id="{758F0939-BDE1-43C5-BC1A-2025FB3E553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0</xdr:rowOff>
    </xdr:from>
    <xdr:ext cx="184731" cy="264560"/>
    <xdr:sp macro="" textlink="">
      <xdr:nvSpPr>
        <xdr:cNvPr id="1507" name="CuadroTexto 1506">
          <a:extLst>
            <a:ext uri="{FF2B5EF4-FFF2-40B4-BE49-F238E27FC236}">
              <a16:creationId xmlns:a16="http://schemas.microsoft.com/office/drawing/2014/main" id="{45533E57-7B56-42CC-9015-661B1278B67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0</xdr:rowOff>
    </xdr:from>
    <xdr:ext cx="184731" cy="264560"/>
    <xdr:sp macro="" textlink="">
      <xdr:nvSpPr>
        <xdr:cNvPr id="1508" name="CuadroTexto 1507">
          <a:extLst>
            <a:ext uri="{FF2B5EF4-FFF2-40B4-BE49-F238E27FC236}">
              <a16:creationId xmlns:a16="http://schemas.microsoft.com/office/drawing/2014/main" id="{671D525A-CFD5-42DB-9926-5971C9599B2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0</xdr:rowOff>
    </xdr:from>
    <xdr:ext cx="184731" cy="264560"/>
    <xdr:sp macro="" textlink="">
      <xdr:nvSpPr>
        <xdr:cNvPr id="1509" name="CuadroTexto 1508">
          <a:extLst>
            <a:ext uri="{FF2B5EF4-FFF2-40B4-BE49-F238E27FC236}">
              <a16:creationId xmlns:a16="http://schemas.microsoft.com/office/drawing/2014/main" id="{464CFFB4-BB2A-4995-805B-6A5644A462C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0</xdr:rowOff>
    </xdr:from>
    <xdr:ext cx="184731" cy="264560"/>
    <xdr:sp macro="" textlink="">
      <xdr:nvSpPr>
        <xdr:cNvPr id="1510" name="CuadroTexto 1509">
          <a:extLst>
            <a:ext uri="{FF2B5EF4-FFF2-40B4-BE49-F238E27FC236}">
              <a16:creationId xmlns:a16="http://schemas.microsoft.com/office/drawing/2014/main" id="{2730153B-7A48-4E6D-B427-4FBABF273CA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0</xdr:rowOff>
    </xdr:from>
    <xdr:ext cx="184731" cy="264560"/>
    <xdr:sp macro="" textlink="">
      <xdr:nvSpPr>
        <xdr:cNvPr id="1511" name="CuadroTexto 1510">
          <a:extLst>
            <a:ext uri="{FF2B5EF4-FFF2-40B4-BE49-F238E27FC236}">
              <a16:creationId xmlns:a16="http://schemas.microsoft.com/office/drawing/2014/main" id="{EDB72ED8-BEE5-4757-A911-5429FCE0989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0</xdr:rowOff>
    </xdr:from>
    <xdr:ext cx="184731" cy="264560"/>
    <xdr:sp macro="" textlink="">
      <xdr:nvSpPr>
        <xdr:cNvPr id="1512" name="CuadroTexto 1511">
          <a:extLst>
            <a:ext uri="{FF2B5EF4-FFF2-40B4-BE49-F238E27FC236}">
              <a16:creationId xmlns:a16="http://schemas.microsoft.com/office/drawing/2014/main" id="{93784F6B-AA5C-4596-A273-FCAF15CEA10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0</xdr:rowOff>
    </xdr:from>
    <xdr:ext cx="184731" cy="264560"/>
    <xdr:sp macro="" textlink="">
      <xdr:nvSpPr>
        <xdr:cNvPr id="1513" name="CuadroTexto 1512">
          <a:extLst>
            <a:ext uri="{FF2B5EF4-FFF2-40B4-BE49-F238E27FC236}">
              <a16:creationId xmlns:a16="http://schemas.microsoft.com/office/drawing/2014/main" id="{F15D8145-CF15-496E-A6A4-0B689128E72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0</xdr:rowOff>
    </xdr:from>
    <xdr:ext cx="184731" cy="264560"/>
    <xdr:sp macro="" textlink="">
      <xdr:nvSpPr>
        <xdr:cNvPr id="1514" name="CuadroTexto 1513">
          <a:extLst>
            <a:ext uri="{FF2B5EF4-FFF2-40B4-BE49-F238E27FC236}">
              <a16:creationId xmlns:a16="http://schemas.microsoft.com/office/drawing/2014/main" id="{560F45D3-04B4-44E2-BB93-8F4763F9AD2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0</xdr:rowOff>
    </xdr:from>
    <xdr:ext cx="184731" cy="264560"/>
    <xdr:sp macro="" textlink="">
      <xdr:nvSpPr>
        <xdr:cNvPr id="1515" name="CuadroTexto 1514">
          <a:extLst>
            <a:ext uri="{FF2B5EF4-FFF2-40B4-BE49-F238E27FC236}">
              <a16:creationId xmlns:a16="http://schemas.microsoft.com/office/drawing/2014/main" id="{88F3D506-A59C-4FBD-8FB4-0B996C6C80E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0</xdr:rowOff>
    </xdr:from>
    <xdr:ext cx="184731" cy="264560"/>
    <xdr:sp macro="" textlink="">
      <xdr:nvSpPr>
        <xdr:cNvPr id="1516" name="CuadroTexto 1515">
          <a:extLst>
            <a:ext uri="{FF2B5EF4-FFF2-40B4-BE49-F238E27FC236}">
              <a16:creationId xmlns:a16="http://schemas.microsoft.com/office/drawing/2014/main" id="{F4E96B78-225F-4A7E-BFA6-8D70E8CDA0E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0</xdr:rowOff>
    </xdr:from>
    <xdr:ext cx="184731" cy="264560"/>
    <xdr:sp macro="" textlink="">
      <xdr:nvSpPr>
        <xdr:cNvPr id="1517" name="CuadroTexto 1516">
          <a:extLst>
            <a:ext uri="{FF2B5EF4-FFF2-40B4-BE49-F238E27FC236}">
              <a16:creationId xmlns:a16="http://schemas.microsoft.com/office/drawing/2014/main" id="{87E97D66-F230-416C-B57B-FEC816AC7E6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0</xdr:rowOff>
    </xdr:from>
    <xdr:ext cx="184731" cy="264560"/>
    <xdr:sp macro="" textlink="">
      <xdr:nvSpPr>
        <xdr:cNvPr id="1518" name="CuadroTexto 1517">
          <a:extLst>
            <a:ext uri="{FF2B5EF4-FFF2-40B4-BE49-F238E27FC236}">
              <a16:creationId xmlns:a16="http://schemas.microsoft.com/office/drawing/2014/main" id="{1FF2FB0C-0B72-47D2-B393-9602868E114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0</xdr:rowOff>
    </xdr:from>
    <xdr:ext cx="184731" cy="264560"/>
    <xdr:sp macro="" textlink="">
      <xdr:nvSpPr>
        <xdr:cNvPr id="1519" name="CuadroTexto 1518">
          <a:extLst>
            <a:ext uri="{FF2B5EF4-FFF2-40B4-BE49-F238E27FC236}">
              <a16:creationId xmlns:a16="http://schemas.microsoft.com/office/drawing/2014/main" id="{2CC33C93-7147-4FA7-A6C4-C0F8E71016E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0</xdr:rowOff>
    </xdr:from>
    <xdr:ext cx="184731" cy="264560"/>
    <xdr:sp macro="" textlink="">
      <xdr:nvSpPr>
        <xdr:cNvPr id="1520" name="CuadroTexto 1519">
          <a:extLst>
            <a:ext uri="{FF2B5EF4-FFF2-40B4-BE49-F238E27FC236}">
              <a16:creationId xmlns:a16="http://schemas.microsoft.com/office/drawing/2014/main" id="{9A2A6F7A-BE3C-414E-B1D5-EAD1EB5738C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0</xdr:rowOff>
    </xdr:from>
    <xdr:ext cx="184731" cy="264560"/>
    <xdr:sp macro="" textlink="">
      <xdr:nvSpPr>
        <xdr:cNvPr id="1521" name="CuadroTexto 1520">
          <a:extLst>
            <a:ext uri="{FF2B5EF4-FFF2-40B4-BE49-F238E27FC236}">
              <a16:creationId xmlns:a16="http://schemas.microsoft.com/office/drawing/2014/main" id="{B143AF28-B5C1-4508-B5FB-C66F814DBBE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66675</xdr:rowOff>
    </xdr:from>
    <xdr:ext cx="184731" cy="264560"/>
    <xdr:sp macro="" textlink="">
      <xdr:nvSpPr>
        <xdr:cNvPr id="1522" name="CuadroTexto 1521">
          <a:extLst>
            <a:ext uri="{FF2B5EF4-FFF2-40B4-BE49-F238E27FC236}">
              <a16:creationId xmlns:a16="http://schemas.microsoft.com/office/drawing/2014/main" id="{3237CEE7-BDE8-48A3-8E2B-DA4D86CC72D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66675</xdr:rowOff>
    </xdr:from>
    <xdr:ext cx="184731" cy="264560"/>
    <xdr:sp macro="" textlink="">
      <xdr:nvSpPr>
        <xdr:cNvPr id="1523" name="CuadroTexto 1522">
          <a:extLst>
            <a:ext uri="{FF2B5EF4-FFF2-40B4-BE49-F238E27FC236}">
              <a16:creationId xmlns:a16="http://schemas.microsoft.com/office/drawing/2014/main" id="{3005C1F6-4E93-40ED-9C0E-69C4AB98C2D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66675</xdr:rowOff>
    </xdr:from>
    <xdr:ext cx="184731" cy="264560"/>
    <xdr:sp macro="" textlink="">
      <xdr:nvSpPr>
        <xdr:cNvPr id="1524" name="CuadroTexto 1523">
          <a:extLst>
            <a:ext uri="{FF2B5EF4-FFF2-40B4-BE49-F238E27FC236}">
              <a16:creationId xmlns:a16="http://schemas.microsoft.com/office/drawing/2014/main" id="{F69F3110-D26C-4A89-8C8A-BAEEC08C6AC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66675</xdr:rowOff>
    </xdr:from>
    <xdr:ext cx="184731" cy="264560"/>
    <xdr:sp macro="" textlink="">
      <xdr:nvSpPr>
        <xdr:cNvPr id="1525" name="CuadroTexto 1524">
          <a:extLst>
            <a:ext uri="{FF2B5EF4-FFF2-40B4-BE49-F238E27FC236}">
              <a16:creationId xmlns:a16="http://schemas.microsoft.com/office/drawing/2014/main" id="{2F73EC4E-6FA2-402A-BFE3-B6A3FB41512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66675</xdr:rowOff>
    </xdr:from>
    <xdr:ext cx="184731" cy="264560"/>
    <xdr:sp macro="" textlink="">
      <xdr:nvSpPr>
        <xdr:cNvPr id="1526" name="CuadroTexto 1525">
          <a:extLst>
            <a:ext uri="{FF2B5EF4-FFF2-40B4-BE49-F238E27FC236}">
              <a16:creationId xmlns:a16="http://schemas.microsoft.com/office/drawing/2014/main" id="{C15EE67E-D3D1-4D15-B3FF-72A70446153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66675</xdr:rowOff>
    </xdr:from>
    <xdr:ext cx="184731" cy="264560"/>
    <xdr:sp macro="" textlink="">
      <xdr:nvSpPr>
        <xdr:cNvPr id="1527" name="CuadroTexto 1526">
          <a:extLst>
            <a:ext uri="{FF2B5EF4-FFF2-40B4-BE49-F238E27FC236}">
              <a16:creationId xmlns:a16="http://schemas.microsoft.com/office/drawing/2014/main" id="{93363C2A-6BA6-43C5-B0CF-148A387AD10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66675</xdr:rowOff>
    </xdr:from>
    <xdr:ext cx="184731" cy="264560"/>
    <xdr:sp macro="" textlink="">
      <xdr:nvSpPr>
        <xdr:cNvPr id="1528" name="CuadroTexto 1527">
          <a:extLst>
            <a:ext uri="{FF2B5EF4-FFF2-40B4-BE49-F238E27FC236}">
              <a16:creationId xmlns:a16="http://schemas.microsoft.com/office/drawing/2014/main" id="{59061003-2EF0-4F49-9AEC-CF282D7FA9A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605</xdr:row>
      <xdr:rowOff>66675</xdr:rowOff>
    </xdr:from>
    <xdr:ext cx="184731" cy="264560"/>
    <xdr:sp macro="" textlink="">
      <xdr:nvSpPr>
        <xdr:cNvPr id="1529" name="CuadroTexto 1528">
          <a:extLst>
            <a:ext uri="{FF2B5EF4-FFF2-40B4-BE49-F238E27FC236}">
              <a16:creationId xmlns:a16="http://schemas.microsoft.com/office/drawing/2014/main" id="{BC7B0C48-5C62-46AA-968E-15F7CCAB9AB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530" name="CuadroTexto 1529">
          <a:extLst>
            <a:ext uri="{FF2B5EF4-FFF2-40B4-BE49-F238E27FC236}">
              <a16:creationId xmlns:a16="http://schemas.microsoft.com/office/drawing/2014/main" id="{47B19893-4DD2-4CBE-8E8C-C27460F4A30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531" name="CuadroTexto 1530">
          <a:extLst>
            <a:ext uri="{FF2B5EF4-FFF2-40B4-BE49-F238E27FC236}">
              <a16:creationId xmlns:a16="http://schemas.microsoft.com/office/drawing/2014/main" id="{E3C304BB-6B2E-4700-8C59-E1F57B76202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532" name="CuadroTexto 1531">
          <a:extLst>
            <a:ext uri="{FF2B5EF4-FFF2-40B4-BE49-F238E27FC236}">
              <a16:creationId xmlns:a16="http://schemas.microsoft.com/office/drawing/2014/main" id="{9215B293-60C8-4150-AEDF-12FC5B969D6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533" name="CuadroTexto 1532">
          <a:extLst>
            <a:ext uri="{FF2B5EF4-FFF2-40B4-BE49-F238E27FC236}">
              <a16:creationId xmlns:a16="http://schemas.microsoft.com/office/drawing/2014/main" id="{8BBFD3E9-6658-4EC7-9900-38D58B4E260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534" name="CuadroTexto 1533">
          <a:extLst>
            <a:ext uri="{FF2B5EF4-FFF2-40B4-BE49-F238E27FC236}">
              <a16:creationId xmlns:a16="http://schemas.microsoft.com/office/drawing/2014/main" id="{729100AE-E201-4BC9-95F0-FE849F50059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535" name="CuadroTexto 1534">
          <a:extLst>
            <a:ext uri="{FF2B5EF4-FFF2-40B4-BE49-F238E27FC236}">
              <a16:creationId xmlns:a16="http://schemas.microsoft.com/office/drawing/2014/main" id="{3CB96BE7-29D4-45A9-AB4F-708F8786C9A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536" name="CuadroTexto 1535">
          <a:extLst>
            <a:ext uri="{FF2B5EF4-FFF2-40B4-BE49-F238E27FC236}">
              <a16:creationId xmlns:a16="http://schemas.microsoft.com/office/drawing/2014/main" id="{C9B4DF0A-0EE9-4403-B9F8-073F42F5A6B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537" name="CuadroTexto 1536">
          <a:extLst>
            <a:ext uri="{FF2B5EF4-FFF2-40B4-BE49-F238E27FC236}">
              <a16:creationId xmlns:a16="http://schemas.microsoft.com/office/drawing/2014/main" id="{6D1544C1-16B1-4A73-BBEE-AD6E840BB3D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538" name="CuadroTexto 1537">
          <a:extLst>
            <a:ext uri="{FF2B5EF4-FFF2-40B4-BE49-F238E27FC236}">
              <a16:creationId xmlns:a16="http://schemas.microsoft.com/office/drawing/2014/main" id="{539234CD-DDF7-4524-9768-20A606BE004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539" name="CuadroTexto 1538">
          <a:extLst>
            <a:ext uri="{FF2B5EF4-FFF2-40B4-BE49-F238E27FC236}">
              <a16:creationId xmlns:a16="http://schemas.microsoft.com/office/drawing/2014/main" id="{2C5E150D-6BE4-46A3-BA36-8DC7FD2134F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540" name="CuadroTexto 1539">
          <a:extLst>
            <a:ext uri="{FF2B5EF4-FFF2-40B4-BE49-F238E27FC236}">
              <a16:creationId xmlns:a16="http://schemas.microsoft.com/office/drawing/2014/main" id="{9F5D8B6E-3CDA-4F4B-B15B-3EEB7232430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541" name="CuadroTexto 1540">
          <a:extLst>
            <a:ext uri="{FF2B5EF4-FFF2-40B4-BE49-F238E27FC236}">
              <a16:creationId xmlns:a16="http://schemas.microsoft.com/office/drawing/2014/main" id="{7BFDCFBB-C141-49DA-AAC2-228E44D6C73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542" name="CuadroTexto 1541">
          <a:extLst>
            <a:ext uri="{FF2B5EF4-FFF2-40B4-BE49-F238E27FC236}">
              <a16:creationId xmlns:a16="http://schemas.microsoft.com/office/drawing/2014/main" id="{E3304918-C593-438F-9320-E834FD119C5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543" name="CuadroTexto 1542">
          <a:extLst>
            <a:ext uri="{FF2B5EF4-FFF2-40B4-BE49-F238E27FC236}">
              <a16:creationId xmlns:a16="http://schemas.microsoft.com/office/drawing/2014/main" id="{55C84C36-2179-4F84-8293-7AE2321C78A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544" name="CuadroTexto 1543">
          <a:extLst>
            <a:ext uri="{FF2B5EF4-FFF2-40B4-BE49-F238E27FC236}">
              <a16:creationId xmlns:a16="http://schemas.microsoft.com/office/drawing/2014/main" id="{B3177856-58FB-4547-93D4-1544CFAB481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545" name="CuadroTexto 1544">
          <a:extLst>
            <a:ext uri="{FF2B5EF4-FFF2-40B4-BE49-F238E27FC236}">
              <a16:creationId xmlns:a16="http://schemas.microsoft.com/office/drawing/2014/main" id="{0A6A9795-6674-47D9-B53B-DA7C12BE19B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546" name="CuadroTexto 1545">
          <a:extLst>
            <a:ext uri="{FF2B5EF4-FFF2-40B4-BE49-F238E27FC236}">
              <a16:creationId xmlns:a16="http://schemas.microsoft.com/office/drawing/2014/main" id="{D0C87B71-9055-443F-8DCB-B0A955FEA3E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547" name="CuadroTexto 1546">
          <a:extLst>
            <a:ext uri="{FF2B5EF4-FFF2-40B4-BE49-F238E27FC236}">
              <a16:creationId xmlns:a16="http://schemas.microsoft.com/office/drawing/2014/main" id="{210B6E0B-0561-4F41-8495-D17C0816BF5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548" name="CuadroTexto 1547">
          <a:extLst>
            <a:ext uri="{FF2B5EF4-FFF2-40B4-BE49-F238E27FC236}">
              <a16:creationId xmlns:a16="http://schemas.microsoft.com/office/drawing/2014/main" id="{3887EEA2-3BCA-4700-89C3-670322A6C83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549" name="CuadroTexto 1548">
          <a:extLst>
            <a:ext uri="{FF2B5EF4-FFF2-40B4-BE49-F238E27FC236}">
              <a16:creationId xmlns:a16="http://schemas.microsoft.com/office/drawing/2014/main" id="{2DC2E9FD-401A-4150-A19A-1DF80D32FCD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550" name="CuadroTexto 1549">
          <a:extLst>
            <a:ext uri="{FF2B5EF4-FFF2-40B4-BE49-F238E27FC236}">
              <a16:creationId xmlns:a16="http://schemas.microsoft.com/office/drawing/2014/main" id="{56CB1AB1-8078-417A-8E7B-7B2D7662748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551" name="CuadroTexto 1550">
          <a:extLst>
            <a:ext uri="{FF2B5EF4-FFF2-40B4-BE49-F238E27FC236}">
              <a16:creationId xmlns:a16="http://schemas.microsoft.com/office/drawing/2014/main" id="{9317AE9B-16C2-4974-B6C8-C9FE570A923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552" name="CuadroTexto 1551">
          <a:extLst>
            <a:ext uri="{FF2B5EF4-FFF2-40B4-BE49-F238E27FC236}">
              <a16:creationId xmlns:a16="http://schemas.microsoft.com/office/drawing/2014/main" id="{9B59B0A3-F84C-4013-9EF2-4E3E94ED643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553" name="CuadroTexto 1552">
          <a:extLst>
            <a:ext uri="{FF2B5EF4-FFF2-40B4-BE49-F238E27FC236}">
              <a16:creationId xmlns:a16="http://schemas.microsoft.com/office/drawing/2014/main" id="{2C0925BC-706D-4EAB-B6BD-FBEE3F5EFDB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554" name="CuadroTexto 1553">
          <a:extLst>
            <a:ext uri="{FF2B5EF4-FFF2-40B4-BE49-F238E27FC236}">
              <a16:creationId xmlns:a16="http://schemas.microsoft.com/office/drawing/2014/main" id="{72DFA899-1563-469F-BAB4-300EE17BE25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555" name="CuadroTexto 1554">
          <a:extLst>
            <a:ext uri="{FF2B5EF4-FFF2-40B4-BE49-F238E27FC236}">
              <a16:creationId xmlns:a16="http://schemas.microsoft.com/office/drawing/2014/main" id="{0C181099-04E3-41B8-A106-C5D4ABAAED4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556" name="CuadroTexto 1555">
          <a:extLst>
            <a:ext uri="{FF2B5EF4-FFF2-40B4-BE49-F238E27FC236}">
              <a16:creationId xmlns:a16="http://schemas.microsoft.com/office/drawing/2014/main" id="{08E33893-D3E2-47FA-9B88-27F7075269D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557" name="CuadroTexto 1556">
          <a:extLst>
            <a:ext uri="{FF2B5EF4-FFF2-40B4-BE49-F238E27FC236}">
              <a16:creationId xmlns:a16="http://schemas.microsoft.com/office/drawing/2014/main" id="{DD3B61B6-3342-4BF9-9FC7-B90EA587ABB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558" name="CuadroTexto 1557">
          <a:extLst>
            <a:ext uri="{FF2B5EF4-FFF2-40B4-BE49-F238E27FC236}">
              <a16:creationId xmlns:a16="http://schemas.microsoft.com/office/drawing/2014/main" id="{15B11CF0-AE63-41E5-944E-57A4964E683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559" name="CuadroTexto 1558">
          <a:extLst>
            <a:ext uri="{FF2B5EF4-FFF2-40B4-BE49-F238E27FC236}">
              <a16:creationId xmlns:a16="http://schemas.microsoft.com/office/drawing/2014/main" id="{1528BF70-7506-4638-9211-9F75DDBDF74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560" name="CuadroTexto 1559">
          <a:extLst>
            <a:ext uri="{FF2B5EF4-FFF2-40B4-BE49-F238E27FC236}">
              <a16:creationId xmlns:a16="http://schemas.microsoft.com/office/drawing/2014/main" id="{64630250-9FCA-42BB-A9BF-8C7A8E536FC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561" name="CuadroTexto 1560">
          <a:extLst>
            <a:ext uri="{FF2B5EF4-FFF2-40B4-BE49-F238E27FC236}">
              <a16:creationId xmlns:a16="http://schemas.microsoft.com/office/drawing/2014/main" id="{72D5442C-B22F-408C-B18C-9DF9D999783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562" name="CuadroTexto 1561">
          <a:extLst>
            <a:ext uri="{FF2B5EF4-FFF2-40B4-BE49-F238E27FC236}">
              <a16:creationId xmlns:a16="http://schemas.microsoft.com/office/drawing/2014/main" id="{C3669923-14B5-4ED1-8A29-590F56E8AD8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563" name="CuadroTexto 1562">
          <a:extLst>
            <a:ext uri="{FF2B5EF4-FFF2-40B4-BE49-F238E27FC236}">
              <a16:creationId xmlns:a16="http://schemas.microsoft.com/office/drawing/2014/main" id="{F383162A-D212-463A-80C8-C07C6B19392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564" name="CuadroTexto 1563">
          <a:extLst>
            <a:ext uri="{FF2B5EF4-FFF2-40B4-BE49-F238E27FC236}">
              <a16:creationId xmlns:a16="http://schemas.microsoft.com/office/drawing/2014/main" id="{6AEC9CB9-48BE-4F0D-B502-D2C97F5E477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565" name="CuadroTexto 1564">
          <a:extLst>
            <a:ext uri="{FF2B5EF4-FFF2-40B4-BE49-F238E27FC236}">
              <a16:creationId xmlns:a16="http://schemas.microsoft.com/office/drawing/2014/main" id="{CFC1F572-9580-4039-A031-CA6B8403079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566" name="CuadroTexto 1565">
          <a:extLst>
            <a:ext uri="{FF2B5EF4-FFF2-40B4-BE49-F238E27FC236}">
              <a16:creationId xmlns:a16="http://schemas.microsoft.com/office/drawing/2014/main" id="{5650A74D-FCDA-4EE3-BA9C-9DB13DF3993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567" name="CuadroTexto 1566">
          <a:extLst>
            <a:ext uri="{FF2B5EF4-FFF2-40B4-BE49-F238E27FC236}">
              <a16:creationId xmlns:a16="http://schemas.microsoft.com/office/drawing/2014/main" id="{8191D7B6-E732-403B-B0F1-457468D5FCA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568" name="CuadroTexto 1567">
          <a:extLst>
            <a:ext uri="{FF2B5EF4-FFF2-40B4-BE49-F238E27FC236}">
              <a16:creationId xmlns:a16="http://schemas.microsoft.com/office/drawing/2014/main" id="{6C2D4E0B-DC50-4C80-A9FF-0BBE02E7658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569" name="CuadroTexto 1568">
          <a:extLst>
            <a:ext uri="{FF2B5EF4-FFF2-40B4-BE49-F238E27FC236}">
              <a16:creationId xmlns:a16="http://schemas.microsoft.com/office/drawing/2014/main" id="{45289950-5199-4C8F-8E66-815668EDBE0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570" name="CuadroTexto 1569">
          <a:extLst>
            <a:ext uri="{FF2B5EF4-FFF2-40B4-BE49-F238E27FC236}">
              <a16:creationId xmlns:a16="http://schemas.microsoft.com/office/drawing/2014/main" id="{728EE929-FD58-45B6-8A07-92579D79D9E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571" name="CuadroTexto 1570">
          <a:extLst>
            <a:ext uri="{FF2B5EF4-FFF2-40B4-BE49-F238E27FC236}">
              <a16:creationId xmlns:a16="http://schemas.microsoft.com/office/drawing/2014/main" id="{DBA25C8D-43FC-4DE4-8F8B-EA110119ABA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572" name="CuadroTexto 1571">
          <a:extLst>
            <a:ext uri="{FF2B5EF4-FFF2-40B4-BE49-F238E27FC236}">
              <a16:creationId xmlns:a16="http://schemas.microsoft.com/office/drawing/2014/main" id="{BE1F4347-BC8F-4EBE-8D86-DE682AA7713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573" name="CuadroTexto 1572">
          <a:extLst>
            <a:ext uri="{FF2B5EF4-FFF2-40B4-BE49-F238E27FC236}">
              <a16:creationId xmlns:a16="http://schemas.microsoft.com/office/drawing/2014/main" id="{160346CE-F1E8-4F02-B1B3-3F89EEBF0AC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574" name="CuadroTexto 1573">
          <a:extLst>
            <a:ext uri="{FF2B5EF4-FFF2-40B4-BE49-F238E27FC236}">
              <a16:creationId xmlns:a16="http://schemas.microsoft.com/office/drawing/2014/main" id="{675535AD-7356-4546-8314-C3F88947221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575" name="CuadroTexto 1574">
          <a:extLst>
            <a:ext uri="{FF2B5EF4-FFF2-40B4-BE49-F238E27FC236}">
              <a16:creationId xmlns:a16="http://schemas.microsoft.com/office/drawing/2014/main" id="{28F128AE-FCD5-40EF-B120-F43FD2A7E2D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576" name="CuadroTexto 1575">
          <a:extLst>
            <a:ext uri="{FF2B5EF4-FFF2-40B4-BE49-F238E27FC236}">
              <a16:creationId xmlns:a16="http://schemas.microsoft.com/office/drawing/2014/main" id="{71087C95-33B5-4E76-A436-DFAD75B1E52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577" name="CuadroTexto 1576">
          <a:extLst>
            <a:ext uri="{FF2B5EF4-FFF2-40B4-BE49-F238E27FC236}">
              <a16:creationId xmlns:a16="http://schemas.microsoft.com/office/drawing/2014/main" id="{D8B83FD6-D118-440C-9623-4334F5DA441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578" name="CuadroTexto 1577">
          <a:extLst>
            <a:ext uri="{FF2B5EF4-FFF2-40B4-BE49-F238E27FC236}">
              <a16:creationId xmlns:a16="http://schemas.microsoft.com/office/drawing/2014/main" id="{F1C404AB-5AE7-4CEB-AC83-D54564D2907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579" name="CuadroTexto 1578">
          <a:extLst>
            <a:ext uri="{FF2B5EF4-FFF2-40B4-BE49-F238E27FC236}">
              <a16:creationId xmlns:a16="http://schemas.microsoft.com/office/drawing/2014/main" id="{C4A4022D-9858-4114-B67C-A01EE9A80D6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580" name="CuadroTexto 1579">
          <a:extLst>
            <a:ext uri="{FF2B5EF4-FFF2-40B4-BE49-F238E27FC236}">
              <a16:creationId xmlns:a16="http://schemas.microsoft.com/office/drawing/2014/main" id="{D8A8AFCD-93B5-45AA-8769-CB3AB958092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581" name="CuadroTexto 1580">
          <a:extLst>
            <a:ext uri="{FF2B5EF4-FFF2-40B4-BE49-F238E27FC236}">
              <a16:creationId xmlns:a16="http://schemas.microsoft.com/office/drawing/2014/main" id="{E889F48F-052A-4A51-886E-3BFFE8DFE6C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582" name="CuadroTexto 1581">
          <a:extLst>
            <a:ext uri="{FF2B5EF4-FFF2-40B4-BE49-F238E27FC236}">
              <a16:creationId xmlns:a16="http://schemas.microsoft.com/office/drawing/2014/main" id="{95026DB5-CCCF-4277-AAD5-CD8ADDC97AB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583" name="CuadroTexto 1582">
          <a:extLst>
            <a:ext uri="{FF2B5EF4-FFF2-40B4-BE49-F238E27FC236}">
              <a16:creationId xmlns:a16="http://schemas.microsoft.com/office/drawing/2014/main" id="{73BB929B-D548-47E4-A490-4A37B8D0AFA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584" name="CuadroTexto 1583">
          <a:extLst>
            <a:ext uri="{FF2B5EF4-FFF2-40B4-BE49-F238E27FC236}">
              <a16:creationId xmlns:a16="http://schemas.microsoft.com/office/drawing/2014/main" id="{A15B1E2A-5C1C-4EBA-93AF-013B19E2ACA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585" name="CuadroTexto 1584">
          <a:extLst>
            <a:ext uri="{FF2B5EF4-FFF2-40B4-BE49-F238E27FC236}">
              <a16:creationId xmlns:a16="http://schemas.microsoft.com/office/drawing/2014/main" id="{80A36C10-C685-4218-AE7A-D756B8B3250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586" name="CuadroTexto 1585">
          <a:extLst>
            <a:ext uri="{FF2B5EF4-FFF2-40B4-BE49-F238E27FC236}">
              <a16:creationId xmlns:a16="http://schemas.microsoft.com/office/drawing/2014/main" id="{9E253709-099B-4FFE-8916-E1C85C8785C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587" name="CuadroTexto 1586">
          <a:extLst>
            <a:ext uri="{FF2B5EF4-FFF2-40B4-BE49-F238E27FC236}">
              <a16:creationId xmlns:a16="http://schemas.microsoft.com/office/drawing/2014/main" id="{7ECFBE4E-7A19-4DE6-9180-2B013964247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588" name="CuadroTexto 1587">
          <a:extLst>
            <a:ext uri="{FF2B5EF4-FFF2-40B4-BE49-F238E27FC236}">
              <a16:creationId xmlns:a16="http://schemas.microsoft.com/office/drawing/2014/main" id="{5A0CA0F7-F627-4429-8044-1809A2F263E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589" name="CuadroTexto 1588">
          <a:extLst>
            <a:ext uri="{FF2B5EF4-FFF2-40B4-BE49-F238E27FC236}">
              <a16:creationId xmlns:a16="http://schemas.microsoft.com/office/drawing/2014/main" id="{32BD8435-9506-4401-B05B-BFB975C9108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590" name="CuadroTexto 1589">
          <a:extLst>
            <a:ext uri="{FF2B5EF4-FFF2-40B4-BE49-F238E27FC236}">
              <a16:creationId xmlns:a16="http://schemas.microsoft.com/office/drawing/2014/main" id="{9B9EBA25-2459-4124-9527-921FAE97689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591" name="CuadroTexto 1590">
          <a:extLst>
            <a:ext uri="{FF2B5EF4-FFF2-40B4-BE49-F238E27FC236}">
              <a16:creationId xmlns:a16="http://schemas.microsoft.com/office/drawing/2014/main" id="{544F3345-C6DD-46E7-A1B1-466D694E4B4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592" name="CuadroTexto 1591">
          <a:extLst>
            <a:ext uri="{FF2B5EF4-FFF2-40B4-BE49-F238E27FC236}">
              <a16:creationId xmlns:a16="http://schemas.microsoft.com/office/drawing/2014/main" id="{7151090E-634F-4311-9149-0CF1D641664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593" name="CuadroTexto 1592">
          <a:extLst>
            <a:ext uri="{FF2B5EF4-FFF2-40B4-BE49-F238E27FC236}">
              <a16:creationId xmlns:a16="http://schemas.microsoft.com/office/drawing/2014/main" id="{64C9C384-4AEB-45DD-86EF-4B0B82E1358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594" name="CuadroTexto 1593">
          <a:extLst>
            <a:ext uri="{FF2B5EF4-FFF2-40B4-BE49-F238E27FC236}">
              <a16:creationId xmlns:a16="http://schemas.microsoft.com/office/drawing/2014/main" id="{71545FFC-4C0F-42E9-8C78-96F909F03FE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595" name="CuadroTexto 1594">
          <a:extLst>
            <a:ext uri="{FF2B5EF4-FFF2-40B4-BE49-F238E27FC236}">
              <a16:creationId xmlns:a16="http://schemas.microsoft.com/office/drawing/2014/main" id="{33065246-23FD-48BC-9758-49904B3458E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596" name="CuadroTexto 1595">
          <a:extLst>
            <a:ext uri="{FF2B5EF4-FFF2-40B4-BE49-F238E27FC236}">
              <a16:creationId xmlns:a16="http://schemas.microsoft.com/office/drawing/2014/main" id="{2383EA4B-63F3-4723-A79D-BD5377B1D12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597" name="CuadroTexto 1596">
          <a:extLst>
            <a:ext uri="{FF2B5EF4-FFF2-40B4-BE49-F238E27FC236}">
              <a16:creationId xmlns:a16="http://schemas.microsoft.com/office/drawing/2014/main" id="{C84BBC3B-F1B8-4B91-9586-EB66D27252E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598" name="CuadroTexto 1597">
          <a:extLst>
            <a:ext uri="{FF2B5EF4-FFF2-40B4-BE49-F238E27FC236}">
              <a16:creationId xmlns:a16="http://schemas.microsoft.com/office/drawing/2014/main" id="{A615B93B-E7F0-4B16-9D6E-8C98A881246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599" name="CuadroTexto 1598">
          <a:extLst>
            <a:ext uri="{FF2B5EF4-FFF2-40B4-BE49-F238E27FC236}">
              <a16:creationId xmlns:a16="http://schemas.microsoft.com/office/drawing/2014/main" id="{940ECADF-B201-4B5E-A294-198E3AD9422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00" name="CuadroTexto 1599">
          <a:extLst>
            <a:ext uri="{FF2B5EF4-FFF2-40B4-BE49-F238E27FC236}">
              <a16:creationId xmlns:a16="http://schemas.microsoft.com/office/drawing/2014/main" id="{F89EE230-BADB-4101-992F-721AA190BFF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01" name="CuadroTexto 1600">
          <a:extLst>
            <a:ext uri="{FF2B5EF4-FFF2-40B4-BE49-F238E27FC236}">
              <a16:creationId xmlns:a16="http://schemas.microsoft.com/office/drawing/2014/main" id="{388A4043-FAD7-4980-9E69-771812A0981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02" name="CuadroTexto 1601">
          <a:extLst>
            <a:ext uri="{FF2B5EF4-FFF2-40B4-BE49-F238E27FC236}">
              <a16:creationId xmlns:a16="http://schemas.microsoft.com/office/drawing/2014/main" id="{24F746F8-213B-4E55-B352-BC07E97B026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03" name="CuadroTexto 1602">
          <a:extLst>
            <a:ext uri="{FF2B5EF4-FFF2-40B4-BE49-F238E27FC236}">
              <a16:creationId xmlns:a16="http://schemas.microsoft.com/office/drawing/2014/main" id="{E43DC8DC-5621-476F-A7F1-63850F696EF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04" name="CuadroTexto 1603">
          <a:extLst>
            <a:ext uri="{FF2B5EF4-FFF2-40B4-BE49-F238E27FC236}">
              <a16:creationId xmlns:a16="http://schemas.microsoft.com/office/drawing/2014/main" id="{0CBAFE3B-0899-41B7-9480-FEB92AA65CC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05" name="CuadroTexto 1604">
          <a:extLst>
            <a:ext uri="{FF2B5EF4-FFF2-40B4-BE49-F238E27FC236}">
              <a16:creationId xmlns:a16="http://schemas.microsoft.com/office/drawing/2014/main" id="{3D3CDB22-931D-494E-BF32-D69AF74358F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06" name="CuadroTexto 1605">
          <a:extLst>
            <a:ext uri="{FF2B5EF4-FFF2-40B4-BE49-F238E27FC236}">
              <a16:creationId xmlns:a16="http://schemas.microsoft.com/office/drawing/2014/main" id="{6CCFC911-EBB9-44E2-BFA8-A431B091EF9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07" name="CuadroTexto 1606">
          <a:extLst>
            <a:ext uri="{FF2B5EF4-FFF2-40B4-BE49-F238E27FC236}">
              <a16:creationId xmlns:a16="http://schemas.microsoft.com/office/drawing/2014/main" id="{A762AA47-5D36-4439-969E-C46433A1697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08" name="CuadroTexto 1607">
          <a:extLst>
            <a:ext uri="{FF2B5EF4-FFF2-40B4-BE49-F238E27FC236}">
              <a16:creationId xmlns:a16="http://schemas.microsoft.com/office/drawing/2014/main" id="{FE37CE0F-BCF7-4DDC-B1C6-04BE011FEF0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09" name="CuadroTexto 1608">
          <a:extLst>
            <a:ext uri="{FF2B5EF4-FFF2-40B4-BE49-F238E27FC236}">
              <a16:creationId xmlns:a16="http://schemas.microsoft.com/office/drawing/2014/main" id="{A1FAEA72-61EE-4E3E-ABAA-FD971D28578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10" name="CuadroTexto 1609">
          <a:extLst>
            <a:ext uri="{FF2B5EF4-FFF2-40B4-BE49-F238E27FC236}">
              <a16:creationId xmlns:a16="http://schemas.microsoft.com/office/drawing/2014/main" id="{5616020E-BDC0-4CFE-8591-917934563DF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11" name="CuadroTexto 1610">
          <a:extLst>
            <a:ext uri="{FF2B5EF4-FFF2-40B4-BE49-F238E27FC236}">
              <a16:creationId xmlns:a16="http://schemas.microsoft.com/office/drawing/2014/main" id="{0933945B-259E-4F03-B755-1DFA26A9C77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12" name="CuadroTexto 1611">
          <a:extLst>
            <a:ext uri="{FF2B5EF4-FFF2-40B4-BE49-F238E27FC236}">
              <a16:creationId xmlns:a16="http://schemas.microsoft.com/office/drawing/2014/main" id="{F6D017A0-E507-4F46-B994-008FAF39D1E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13" name="CuadroTexto 1612">
          <a:extLst>
            <a:ext uri="{FF2B5EF4-FFF2-40B4-BE49-F238E27FC236}">
              <a16:creationId xmlns:a16="http://schemas.microsoft.com/office/drawing/2014/main" id="{AA72A784-C018-411C-9288-E0D88DD5FC5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14" name="CuadroTexto 1613">
          <a:extLst>
            <a:ext uri="{FF2B5EF4-FFF2-40B4-BE49-F238E27FC236}">
              <a16:creationId xmlns:a16="http://schemas.microsoft.com/office/drawing/2014/main" id="{AF566FEF-5F95-4D11-82B2-8FD6965112E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15" name="CuadroTexto 1614">
          <a:extLst>
            <a:ext uri="{FF2B5EF4-FFF2-40B4-BE49-F238E27FC236}">
              <a16:creationId xmlns:a16="http://schemas.microsoft.com/office/drawing/2014/main" id="{7F1A082D-F842-4D81-AC7A-214670329CE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16" name="CuadroTexto 1615">
          <a:extLst>
            <a:ext uri="{FF2B5EF4-FFF2-40B4-BE49-F238E27FC236}">
              <a16:creationId xmlns:a16="http://schemas.microsoft.com/office/drawing/2014/main" id="{E52CB258-669C-48F4-A203-A8E930F3642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17" name="CuadroTexto 1616">
          <a:extLst>
            <a:ext uri="{FF2B5EF4-FFF2-40B4-BE49-F238E27FC236}">
              <a16:creationId xmlns:a16="http://schemas.microsoft.com/office/drawing/2014/main" id="{7DF73F94-4741-4162-9172-4063002EBE4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18" name="CuadroTexto 1617">
          <a:extLst>
            <a:ext uri="{FF2B5EF4-FFF2-40B4-BE49-F238E27FC236}">
              <a16:creationId xmlns:a16="http://schemas.microsoft.com/office/drawing/2014/main" id="{63CEEFF1-9E52-4B88-8492-15755DF6F71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19" name="CuadroTexto 1618">
          <a:extLst>
            <a:ext uri="{FF2B5EF4-FFF2-40B4-BE49-F238E27FC236}">
              <a16:creationId xmlns:a16="http://schemas.microsoft.com/office/drawing/2014/main" id="{7E65FE92-AF3E-438E-A142-B6F80502A7F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20" name="CuadroTexto 1619">
          <a:extLst>
            <a:ext uri="{FF2B5EF4-FFF2-40B4-BE49-F238E27FC236}">
              <a16:creationId xmlns:a16="http://schemas.microsoft.com/office/drawing/2014/main" id="{DCB21C44-7275-4F57-A753-63D4E9C6105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21" name="CuadroTexto 1620">
          <a:extLst>
            <a:ext uri="{FF2B5EF4-FFF2-40B4-BE49-F238E27FC236}">
              <a16:creationId xmlns:a16="http://schemas.microsoft.com/office/drawing/2014/main" id="{8D9103EB-D40F-439E-91FB-F912D8A1852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22" name="CuadroTexto 1621">
          <a:extLst>
            <a:ext uri="{FF2B5EF4-FFF2-40B4-BE49-F238E27FC236}">
              <a16:creationId xmlns:a16="http://schemas.microsoft.com/office/drawing/2014/main" id="{0AE5691F-294B-4003-9EC1-F1B073E7E95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23" name="CuadroTexto 1622">
          <a:extLst>
            <a:ext uri="{FF2B5EF4-FFF2-40B4-BE49-F238E27FC236}">
              <a16:creationId xmlns:a16="http://schemas.microsoft.com/office/drawing/2014/main" id="{5AC15244-0696-4074-BD51-BD1A8D5E13F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24" name="CuadroTexto 1623">
          <a:extLst>
            <a:ext uri="{FF2B5EF4-FFF2-40B4-BE49-F238E27FC236}">
              <a16:creationId xmlns:a16="http://schemas.microsoft.com/office/drawing/2014/main" id="{01FC0F4F-B17A-443B-8C5B-47EA00E633D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25" name="CuadroTexto 1624">
          <a:extLst>
            <a:ext uri="{FF2B5EF4-FFF2-40B4-BE49-F238E27FC236}">
              <a16:creationId xmlns:a16="http://schemas.microsoft.com/office/drawing/2014/main" id="{C6DF97C1-945F-49CC-8C0E-B4D60C190D7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26" name="CuadroTexto 1625">
          <a:extLst>
            <a:ext uri="{FF2B5EF4-FFF2-40B4-BE49-F238E27FC236}">
              <a16:creationId xmlns:a16="http://schemas.microsoft.com/office/drawing/2014/main" id="{0D83B9BF-6E9E-44C0-B685-8FC04284483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27" name="CuadroTexto 1626">
          <a:extLst>
            <a:ext uri="{FF2B5EF4-FFF2-40B4-BE49-F238E27FC236}">
              <a16:creationId xmlns:a16="http://schemas.microsoft.com/office/drawing/2014/main" id="{FCE7B208-9C93-4054-969D-393B52BA76B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28" name="CuadroTexto 1627">
          <a:extLst>
            <a:ext uri="{FF2B5EF4-FFF2-40B4-BE49-F238E27FC236}">
              <a16:creationId xmlns:a16="http://schemas.microsoft.com/office/drawing/2014/main" id="{875AD4AD-EF92-497E-BD14-05D97854E89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29" name="CuadroTexto 1628">
          <a:extLst>
            <a:ext uri="{FF2B5EF4-FFF2-40B4-BE49-F238E27FC236}">
              <a16:creationId xmlns:a16="http://schemas.microsoft.com/office/drawing/2014/main" id="{6AD96BC7-1619-473B-AC83-FB5224AE465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30" name="CuadroTexto 1629">
          <a:extLst>
            <a:ext uri="{FF2B5EF4-FFF2-40B4-BE49-F238E27FC236}">
              <a16:creationId xmlns:a16="http://schemas.microsoft.com/office/drawing/2014/main" id="{3256FE90-88A1-4403-81A7-63CBABB8891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31" name="CuadroTexto 1630">
          <a:extLst>
            <a:ext uri="{FF2B5EF4-FFF2-40B4-BE49-F238E27FC236}">
              <a16:creationId xmlns:a16="http://schemas.microsoft.com/office/drawing/2014/main" id="{60B039C9-1984-427B-A811-56514CC3A51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32" name="CuadroTexto 1631">
          <a:extLst>
            <a:ext uri="{FF2B5EF4-FFF2-40B4-BE49-F238E27FC236}">
              <a16:creationId xmlns:a16="http://schemas.microsoft.com/office/drawing/2014/main" id="{A9C59E12-05E6-4C7A-B2BC-0FD94BC40A1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33" name="CuadroTexto 1632">
          <a:extLst>
            <a:ext uri="{FF2B5EF4-FFF2-40B4-BE49-F238E27FC236}">
              <a16:creationId xmlns:a16="http://schemas.microsoft.com/office/drawing/2014/main" id="{AB774599-A0B9-420B-A2AD-622B5790E7E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34" name="CuadroTexto 1633">
          <a:extLst>
            <a:ext uri="{FF2B5EF4-FFF2-40B4-BE49-F238E27FC236}">
              <a16:creationId xmlns:a16="http://schemas.microsoft.com/office/drawing/2014/main" id="{62080122-FEFE-44AF-998D-A3B7ACEA240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35" name="CuadroTexto 1634">
          <a:extLst>
            <a:ext uri="{FF2B5EF4-FFF2-40B4-BE49-F238E27FC236}">
              <a16:creationId xmlns:a16="http://schemas.microsoft.com/office/drawing/2014/main" id="{146E2895-4589-4486-898F-9AEE5E6BA35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36" name="CuadroTexto 1635">
          <a:extLst>
            <a:ext uri="{FF2B5EF4-FFF2-40B4-BE49-F238E27FC236}">
              <a16:creationId xmlns:a16="http://schemas.microsoft.com/office/drawing/2014/main" id="{AF6B4B78-DCF2-4558-BED2-B5285B6C1E9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37" name="CuadroTexto 1636">
          <a:extLst>
            <a:ext uri="{FF2B5EF4-FFF2-40B4-BE49-F238E27FC236}">
              <a16:creationId xmlns:a16="http://schemas.microsoft.com/office/drawing/2014/main" id="{E3AE8C59-DB63-49B4-BFC8-E498BF8DEA7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38" name="CuadroTexto 1637">
          <a:extLst>
            <a:ext uri="{FF2B5EF4-FFF2-40B4-BE49-F238E27FC236}">
              <a16:creationId xmlns:a16="http://schemas.microsoft.com/office/drawing/2014/main" id="{D87EE39C-0FE9-40A5-B449-55642A71BAA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39" name="CuadroTexto 1638">
          <a:extLst>
            <a:ext uri="{FF2B5EF4-FFF2-40B4-BE49-F238E27FC236}">
              <a16:creationId xmlns:a16="http://schemas.microsoft.com/office/drawing/2014/main" id="{75A9EACF-7A03-433B-B9BC-6FC3867E8BC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40" name="CuadroTexto 1639">
          <a:extLst>
            <a:ext uri="{FF2B5EF4-FFF2-40B4-BE49-F238E27FC236}">
              <a16:creationId xmlns:a16="http://schemas.microsoft.com/office/drawing/2014/main" id="{A668654F-6E72-457A-BA4A-118DC0FA9C5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41" name="CuadroTexto 1640">
          <a:extLst>
            <a:ext uri="{FF2B5EF4-FFF2-40B4-BE49-F238E27FC236}">
              <a16:creationId xmlns:a16="http://schemas.microsoft.com/office/drawing/2014/main" id="{EDF15471-4A76-4F85-8B4A-EE4F236086C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42" name="CuadroTexto 1641">
          <a:extLst>
            <a:ext uri="{FF2B5EF4-FFF2-40B4-BE49-F238E27FC236}">
              <a16:creationId xmlns:a16="http://schemas.microsoft.com/office/drawing/2014/main" id="{6DBD5D20-4B9C-4E9D-9CB5-9A38067AEE4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43" name="CuadroTexto 1642">
          <a:extLst>
            <a:ext uri="{FF2B5EF4-FFF2-40B4-BE49-F238E27FC236}">
              <a16:creationId xmlns:a16="http://schemas.microsoft.com/office/drawing/2014/main" id="{F6E6AA93-83FE-4CD5-8B14-A801BDAC8D8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44" name="CuadroTexto 1643">
          <a:extLst>
            <a:ext uri="{FF2B5EF4-FFF2-40B4-BE49-F238E27FC236}">
              <a16:creationId xmlns:a16="http://schemas.microsoft.com/office/drawing/2014/main" id="{4FC77BB0-A010-4B37-858E-AAF674AD1B9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45" name="CuadroTexto 1644">
          <a:extLst>
            <a:ext uri="{FF2B5EF4-FFF2-40B4-BE49-F238E27FC236}">
              <a16:creationId xmlns:a16="http://schemas.microsoft.com/office/drawing/2014/main" id="{69CAB882-E773-4C65-8C1A-981204652C9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46" name="CuadroTexto 1645">
          <a:extLst>
            <a:ext uri="{FF2B5EF4-FFF2-40B4-BE49-F238E27FC236}">
              <a16:creationId xmlns:a16="http://schemas.microsoft.com/office/drawing/2014/main" id="{ED9B27BA-F9A2-406D-B9F6-F4D1FB7FD65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47" name="CuadroTexto 1646">
          <a:extLst>
            <a:ext uri="{FF2B5EF4-FFF2-40B4-BE49-F238E27FC236}">
              <a16:creationId xmlns:a16="http://schemas.microsoft.com/office/drawing/2014/main" id="{96E428A1-48BD-4EE8-BB39-892B0717485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48" name="CuadroTexto 1647">
          <a:extLst>
            <a:ext uri="{FF2B5EF4-FFF2-40B4-BE49-F238E27FC236}">
              <a16:creationId xmlns:a16="http://schemas.microsoft.com/office/drawing/2014/main" id="{749A0BB0-7DEE-472F-8A92-0B7C332E672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49" name="CuadroTexto 1648">
          <a:extLst>
            <a:ext uri="{FF2B5EF4-FFF2-40B4-BE49-F238E27FC236}">
              <a16:creationId xmlns:a16="http://schemas.microsoft.com/office/drawing/2014/main" id="{81D12571-A038-408E-9C4D-304397D58DC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50" name="CuadroTexto 1649">
          <a:extLst>
            <a:ext uri="{FF2B5EF4-FFF2-40B4-BE49-F238E27FC236}">
              <a16:creationId xmlns:a16="http://schemas.microsoft.com/office/drawing/2014/main" id="{2021B0BE-1F41-4E6E-89D4-AA4C891D5C9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51" name="CuadroTexto 1650">
          <a:extLst>
            <a:ext uri="{FF2B5EF4-FFF2-40B4-BE49-F238E27FC236}">
              <a16:creationId xmlns:a16="http://schemas.microsoft.com/office/drawing/2014/main" id="{A526BF77-2E8F-4F6D-8587-49530ECC4EB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52" name="CuadroTexto 1651">
          <a:extLst>
            <a:ext uri="{FF2B5EF4-FFF2-40B4-BE49-F238E27FC236}">
              <a16:creationId xmlns:a16="http://schemas.microsoft.com/office/drawing/2014/main" id="{AC891AEC-F1D4-4996-B424-5D02621882D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53" name="CuadroTexto 1652">
          <a:extLst>
            <a:ext uri="{FF2B5EF4-FFF2-40B4-BE49-F238E27FC236}">
              <a16:creationId xmlns:a16="http://schemas.microsoft.com/office/drawing/2014/main" id="{F9B38F47-C5B5-494D-A222-8C54536B2BA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54" name="CuadroTexto 1653">
          <a:extLst>
            <a:ext uri="{FF2B5EF4-FFF2-40B4-BE49-F238E27FC236}">
              <a16:creationId xmlns:a16="http://schemas.microsoft.com/office/drawing/2014/main" id="{E0A791FF-F98F-4F59-9736-D73BC03E024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55" name="CuadroTexto 1654">
          <a:extLst>
            <a:ext uri="{FF2B5EF4-FFF2-40B4-BE49-F238E27FC236}">
              <a16:creationId xmlns:a16="http://schemas.microsoft.com/office/drawing/2014/main" id="{55977C03-1A5E-4F27-9A16-2A19181BC7D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56" name="CuadroTexto 1655">
          <a:extLst>
            <a:ext uri="{FF2B5EF4-FFF2-40B4-BE49-F238E27FC236}">
              <a16:creationId xmlns:a16="http://schemas.microsoft.com/office/drawing/2014/main" id="{E1077178-644E-44CE-B7F6-43E064D31F4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57" name="CuadroTexto 1656">
          <a:extLst>
            <a:ext uri="{FF2B5EF4-FFF2-40B4-BE49-F238E27FC236}">
              <a16:creationId xmlns:a16="http://schemas.microsoft.com/office/drawing/2014/main" id="{1DCC1BF7-CD3D-4576-9123-53708D80788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58" name="CuadroTexto 1657">
          <a:extLst>
            <a:ext uri="{FF2B5EF4-FFF2-40B4-BE49-F238E27FC236}">
              <a16:creationId xmlns:a16="http://schemas.microsoft.com/office/drawing/2014/main" id="{AA2F21CA-C97C-4AEE-B702-70A5A1DF410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59" name="CuadroTexto 1658">
          <a:extLst>
            <a:ext uri="{FF2B5EF4-FFF2-40B4-BE49-F238E27FC236}">
              <a16:creationId xmlns:a16="http://schemas.microsoft.com/office/drawing/2014/main" id="{DDA6CAFF-774D-4D01-A8F0-3760C98349B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60" name="CuadroTexto 1659">
          <a:extLst>
            <a:ext uri="{FF2B5EF4-FFF2-40B4-BE49-F238E27FC236}">
              <a16:creationId xmlns:a16="http://schemas.microsoft.com/office/drawing/2014/main" id="{AE7188A0-C3BE-4214-BA24-5F86B9B8B3E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61" name="CuadroTexto 1660">
          <a:extLst>
            <a:ext uri="{FF2B5EF4-FFF2-40B4-BE49-F238E27FC236}">
              <a16:creationId xmlns:a16="http://schemas.microsoft.com/office/drawing/2014/main" id="{C36D6EA3-9DFB-456D-82C0-4CE90A5AD0D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62" name="CuadroTexto 1661">
          <a:extLst>
            <a:ext uri="{FF2B5EF4-FFF2-40B4-BE49-F238E27FC236}">
              <a16:creationId xmlns:a16="http://schemas.microsoft.com/office/drawing/2014/main" id="{C53BA857-8A41-4C7E-837E-50BAB269A9C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63" name="CuadroTexto 1662">
          <a:extLst>
            <a:ext uri="{FF2B5EF4-FFF2-40B4-BE49-F238E27FC236}">
              <a16:creationId xmlns:a16="http://schemas.microsoft.com/office/drawing/2014/main" id="{5F60E5E0-4BD1-42D6-9670-7AFEA7A89C9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64" name="CuadroTexto 1663">
          <a:extLst>
            <a:ext uri="{FF2B5EF4-FFF2-40B4-BE49-F238E27FC236}">
              <a16:creationId xmlns:a16="http://schemas.microsoft.com/office/drawing/2014/main" id="{509C397D-8A40-489C-B6FE-B87F92988D0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65" name="CuadroTexto 1664">
          <a:extLst>
            <a:ext uri="{FF2B5EF4-FFF2-40B4-BE49-F238E27FC236}">
              <a16:creationId xmlns:a16="http://schemas.microsoft.com/office/drawing/2014/main" id="{FDBFF347-EF73-401E-A08C-644BA7B7030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66" name="CuadroTexto 1665">
          <a:extLst>
            <a:ext uri="{FF2B5EF4-FFF2-40B4-BE49-F238E27FC236}">
              <a16:creationId xmlns:a16="http://schemas.microsoft.com/office/drawing/2014/main" id="{076FE242-DA1D-4BBB-AFC2-D035FA66B5D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67" name="CuadroTexto 1666">
          <a:extLst>
            <a:ext uri="{FF2B5EF4-FFF2-40B4-BE49-F238E27FC236}">
              <a16:creationId xmlns:a16="http://schemas.microsoft.com/office/drawing/2014/main" id="{FF3050DE-8797-48D2-ABB2-814B278DCEC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68" name="CuadroTexto 1667">
          <a:extLst>
            <a:ext uri="{FF2B5EF4-FFF2-40B4-BE49-F238E27FC236}">
              <a16:creationId xmlns:a16="http://schemas.microsoft.com/office/drawing/2014/main" id="{9B3D8CEF-4C2C-4494-9E5C-B18F26D8EF5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69" name="CuadroTexto 1668">
          <a:extLst>
            <a:ext uri="{FF2B5EF4-FFF2-40B4-BE49-F238E27FC236}">
              <a16:creationId xmlns:a16="http://schemas.microsoft.com/office/drawing/2014/main" id="{DAAC7348-D398-4559-8C50-75F4B15F7D4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70" name="CuadroTexto 1669">
          <a:extLst>
            <a:ext uri="{FF2B5EF4-FFF2-40B4-BE49-F238E27FC236}">
              <a16:creationId xmlns:a16="http://schemas.microsoft.com/office/drawing/2014/main" id="{81EC8D3E-05FA-4775-8826-5686B2ECADE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71" name="CuadroTexto 1670">
          <a:extLst>
            <a:ext uri="{FF2B5EF4-FFF2-40B4-BE49-F238E27FC236}">
              <a16:creationId xmlns:a16="http://schemas.microsoft.com/office/drawing/2014/main" id="{E12353DD-842C-4BF9-8DB4-C8FA6C88E5A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72" name="CuadroTexto 1671">
          <a:extLst>
            <a:ext uri="{FF2B5EF4-FFF2-40B4-BE49-F238E27FC236}">
              <a16:creationId xmlns:a16="http://schemas.microsoft.com/office/drawing/2014/main" id="{E28CBE4F-08DE-4BC3-AD28-E16CC80B09B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73" name="CuadroTexto 1672">
          <a:extLst>
            <a:ext uri="{FF2B5EF4-FFF2-40B4-BE49-F238E27FC236}">
              <a16:creationId xmlns:a16="http://schemas.microsoft.com/office/drawing/2014/main" id="{73C04CE6-A5E6-4282-935B-B74B03AFEFD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74" name="CuadroTexto 1673">
          <a:extLst>
            <a:ext uri="{FF2B5EF4-FFF2-40B4-BE49-F238E27FC236}">
              <a16:creationId xmlns:a16="http://schemas.microsoft.com/office/drawing/2014/main" id="{E3EB4149-CAB5-4064-8FA9-E1C8C9E495C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75" name="CuadroTexto 1674">
          <a:extLst>
            <a:ext uri="{FF2B5EF4-FFF2-40B4-BE49-F238E27FC236}">
              <a16:creationId xmlns:a16="http://schemas.microsoft.com/office/drawing/2014/main" id="{ABDEBC44-B835-4F35-95DB-B60E14A6D37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76" name="CuadroTexto 1675">
          <a:extLst>
            <a:ext uri="{FF2B5EF4-FFF2-40B4-BE49-F238E27FC236}">
              <a16:creationId xmlns:a16="http://schemas.microsoft.com/office/drawing/2014/main" id="{1C4D8A7F-1FF4-4AA9-B4FA-C652EB28DEA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77" name="CuadroTexto 1676">
          <a:extLst>
            <a:ext uri="{FF2B5EF4-FFF2-40B4-BE49-F238E27FC236}">
              <a16:creationId xmlns:a16="http://schemas.microsoft.com/office/drawing/2014/main" id="{0DEBFD31-B23A-43D6-8AA1-D536B4593B2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78" name="CuadroTexto 1677">
          <a:extLst>
            <a:ext uri="{FF2B5EF4-FFF2-40B4-BE49-F238E27FC236}">
              <a16:creationId xmlns:a16="http://schemas.microsoft.com/office/drawing/2014/main" id="{E8A228ED-2B8F-4355-8F68-3CB5CF1821C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79" name="CuadroTexto 1678">
          <a:extLst>
            <a:ext uri="{FF2B5EF4-FFF2-40B4-BE49-F238E27FC236}">
              <a16:creationId xmlns:a16="http://schemas.microsoft.com/office/drawing/2014/main" id="{4C6E009C-5C00-4BA9-814E-319562A440F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80" name="CuadroTexto 1679">
          <a:extLst>
            <a:ext uri="{FF2B5EF4-FFF2-40B4-BE49-F238E27FC236}">
              <a16:creationId xmlns:a16="http://schemas.microsoft.com/office/drawing/2014/main" id="{59EB31D8-CD15-47B0-915A-3D96002F18B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81" name="CuadroTexto 1680">
          <a:extLst>
            <a:ext uri="{FF2B5EF4-FFF2-40B4-BE49-F238E27FC236}">
              <a16:creationId xmlns:a16="http://schemas.microsoft.com/office/drawing/2014/main" id="{9393CB10-DEC1-4B59-B55F-11EA39EA4E4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82" name="CuadroTexto 1681">
          <a:extLst>
            <a:ext uri="{FF2B5EF4-FFF2-40B4-BE49-F238E27FC236}">
              <a16:creationId xmlns:a16="http://schemas.microsoft.com/office/drawing/2014/main" id="{8DC61006-0487-412E-B1A1-CAADD151B7B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83" name="CuadroTexto 1682">
          <a:extLst>
            <a:ext uri="{FF2B5EF4-FFF2-40B4-BE49-F238E27FC236}">
              <a16:creationId xmlns:a16="http://schemas.microsoft.com/office/drawing/2014/main" id="{288C0B55-59A5-4452-ADCF-57CF286D7FD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84" name="CuadroTexto 1683">
          <a:extLst>
            <a:ext uri="{FF2B5EF4-FFF2-40B4-BE49-F238E27FC236}">
              <a16:creationId xmlns:a16="http://schemas.microsoft.com/office/drawing/2014/main" id="{1CB6A6F0-B9F9-4C2F-85FA-33D7BB62DC4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85" name="CuadroTexto 1684">
          <a:extLst>
            <a:ext uri="{FF2B5EF4-FFF2-40B4-BE49-F238E27FC236}">
              <a16:creationId xmlns:a16="http://schemas.microsoft.com/office/drawing/2014/main" id="{0C19D0A8-F4B3-4B5E-9682-E8BF125EC27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86" name="CuadroTexto 1685">
          <a:extLst>
            <a:ext uri="{FF2B5EF4-FFF2-40B4-BE49-F238E27FC236}">
              <a16:creationId xmlns:a16="http://schemas.microsoft.com/office/drawing/2014/main" id="{6227A47E-07B8-40F6-8C85-930095B149E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87" name="CuadroTexto 1686">
          <a:extLst>
            <a:ext uri="{FF2B5EF4-FFF2-40B4-BE49-F238E27FC236}">
              <a16:creationId xmlns:a16="http://schemas.microsoft.com/office/drawing/2014/main" id="{72D29051-F21A-42E3-9C06-E4BCE8F8626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88" name="CuadroTexto 1687">
          <a:extLst>
            <a:ext uri="{FF2B5EF4-FFF2-40B4-BE49-F238E27FC236}">
              <a16:creationId xmlns:a16="http://schemas.microsoft.com/office/drawing/2014/main" id="{F5187278-1216-4886-8CF6-1314277BBCA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89" name="CuadroTexto 1688">
          <a:extLst>
            <a:ext uri="{FF2B5EF4-FFF2-40B4-BE49-F238E27FC236}">
              <a16:creationId xmlns:a16="http://schemas.microsoft.com/office/drawing/2014/main" id="{D1401C02-7A08-4751-862A-86B7EE47F76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90" name="CuadroTexto 1689">
          <a:extLst>
            <a:ext uri="{FF2B5EF4-FFF2-40B4-BE49-F238E27FC236}">
              <a16:creationId xmlns:a16="http://schemas.microsoft.com/office/drawing/2014/main" id="{7B19BC38-9BAD-4DCD-B3D9-17B89565BBB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91" name="CuadroTexto 1690">
          <a:extLst>
            <a:ext uri="{FF2B5EF4-FFF2-40B4-BE49-F238E27FC236}">
              <a16:creationId xmlns:a16="http://schemas.microsoft.com/office/drawing/2014/main" id="{39A8EE6B-F256-4017-85AE-BE01919736A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92" name="CuadroTexto 1691">
          <a:extLst>
            <a:ext uri="{FF2B5EF4-FFF2-40B4-BE49-F238E27FC236}">
              <a16:creationId xmlns:a16="http://schemas.microsoft.com/office/drawing/2014/main" id="{2C6F3994-119C-4EE9-9D3C-369C1664E8B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93" name="CuadroTexto 1692">
          <a:extLst>
            <a:ext uri="{FF2B5EF4-FFF2-40B4-BE49-F238E27FC236}">
              <a16:creationId xmlns:a16="http://schemas.microsoft.com/office/drawing/2014/main" id="{FE1C7290-74CC-42FA-AC23-8C6EDECCBF1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94" name="CuadroTexto 1693">
          <a:extLst>
            <a:ext uri="{FF2B5EF4-FFF2-40B4-BE49-F238E27FC236}">
              <a16:creationId xmlns:a16="http://schemas.microsoft.com/office/drawing/2014/main" id="{6BCF48F5-5377-435C-8904-8D63B707CEC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95" name="CuadroTexto 1694">
          <a:extLst>
            <a:ext uri="{FF2B5EF4-FFF2-40B4-BE49-F238E27FC236}">
              <a16:creationId xmlns:a16="http://schemas.microsoft.com/office/drawing/2014/main" id="{EFA24449-671E-4900-A935-BFAA0ED86B4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96" name="CuadroTexto 1695">
          <a:extLst>
            <a:ext uri="{FF2B5EF4-FFF2-40B4-BE49-F238E27FC236}">
              <a16:creationId xmlns:a16="http://schemas.microsoft.com/office/drawing/2014/main" id="{7FC293A1-0925-4165-B4AF-1C7B08D3684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97" name="CuadroTexto 1696">
          <a:extLst>
            <a:ext uri="{FF2B5EF4-FFF2-40B4-BE49-F238E27FC236}">
              <a16:creationId xmlns:a16="http://schemas.microsoft.com/office/drawing/2014/main" id="{4FA8D1A0-49DE-42C4-8A9F-409A10AF031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98" name="CuadroTexto 1697">
          <a:extLst>
            <a:ext uri="{FF2B5EF4-FFF2-40B4-BE49-F238E27FC236}">
              <a16:creationId xmlns:a16="http://schemas.microsoft.com/office/drawing/2014/main" id="{9F07967F-9E6B-4654-B096-61060A96C3D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699" name="CuadroTexto 1698">
          <a:extLst>
            <a:ext uri="{FF2B5EF4-FFF2-40B4-BE49-F238E27FC236}">
              <a16:creationId xmlns:a16="http://schemas.microsoft.com/office/drawing/2014/main" id="{289AFA36-A7E3-404D-B4A1-8397E79C5C8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700" name="CuadroTexto 1699">
          <a:extLst>
            <a:ext uri="{FF2B5EF4-FFF2-40B4-BE49-F238E27FC236}">
              <a16:creationId xmlns:a16="http://schemas.microsoft.com/office/drawing/2014/main" id="{615BE752-43AC-460F-B5F1-C44C07AF6FE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701" name="CuadroTexto 1700">
          <a:extLst>
            <a:ext uri="{FF2B5EF4-FFF2-40B4-BE49-F238E27FC236}">
              <a16:creationId xmlns:a16="http://schemas.microsoft.com/office/drawing/2014/main" id="{46A0C6B6-BE30-48C4-AC81-A6ADB5E5FE9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702" name="CuadroTexto 1701">
          <a:extLst>
            <a:ext uri="{FF2B5EF4-FFF2-40B4-BE49-F238E27FC236}">
              <a16:creationId xmlns:a16="http://schemas.microsoft.com/office/drawing/2014/main" id="{09D9B0FE-69C5-49FD-85E8-5A9636F4A2A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703" name="CuadroTexto 1702">
          <a:extLst>
            <a:ext uri="{FF2B5EF4-FFF2-40B4-BE49-F238E27FC236}">
              <a16:creationId xmlns:a16="http://schemas.microsoft.com/office/drawing/2014/main" id="{75DED056-EBDE-4C97-9A4B-E765BFDC40A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704" name="CuadroTexto 1703">
          <a:extLst>
            <a:ext uri="{FF2B5EF4-FFF2-40B4-BE49-F238E27FC236}">
              <a16:creationId xmlns:a16="http://schemas.microsoft.com/office/drawing/2014/main" id="{32FBC8BC-111F-4F03-B838-01A9BA74D5E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705" name="CuadroTexto 1704">
          <a:extLst>
            <a:ext uri="{FF2B5EF4-FFF2-40B4-BE49-F238E27FC236}">
              <a16:creationId xmlns:a16="http://schemas.microsoft.com/office/drawing/2014/main" id="{8096F9BB-67B9-48A5-8DCF-3C8E3FD8BC7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706" name="CuadroTexto 1705">
          <a:extLst>
            <a:ext uri="{FF2B5EF4-FFF2-40B4-BE49-F238E27FC236}">
              <a16:creationId xmlns:a16="http://schemas.microsoft.com/office/drawing/2014/main" id="{4FF3113B-6978-4429-A9E7-6EADA0B55B6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707" name="CuadroTexto 1706">
          <a:extLst>
            <a:ext uri="{FF2B5EF4-FFF2-40B4-BE49-F238E27FC236}">
              <a16:creationId xmlns:a16="http://schemas.microsoft.com/office/drawing/2014/main" id="{DB306854-034F-4C07-A075-33547E7F1BA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708" name="CuadroTexto 1707">
          <a:extLst>
            <a:ext uri="{FF2B5EF4-FFF2-40B4-BE49-F238E27FC236}">
              <a16:creationId xmlns:a16="http://schemas.microsoft.com/office/drawing/2014/main" id="{3D78C302-9966-42F1-B3CD-67CF2876516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709" name="CuadroTexto 1708">
          <a:extLst>
            <a:ext uri="{FF2B5EF4-FFF2-40B4-BE49-F238E27FC236}">
              <a16:creationId xmlns:a16="http://schemas.microsoft.com/office/drawing/2014/main" id="{0B8657BC-4B8B-4DA4-A937-75147BB4F3D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710" name="CuadroTexto 1709">
          <a:extLst>
            <a:ext uri="{FF2B5EF4-FFF2-40B4-BE49-F238E27FC236}">
              <a16:creationId xmlns:a16="http://schemas.microsoft.com/office/drawing/2014/main" id="{16C7475F-BBDD-4EB8-B855-8A24F0F2ED9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711" name="CuadroTexto 1710">
          <a:extLst>
            <a:ext uri="{FF2B5EF4-FFF2-40B4-BE49-F238E27FC236}">
              <a16:creationId xmlns:a16="http://schemas.microsoft.com/office/drawing/2014/main" id="{B587C1CA-2059-48E3-B0E7-92641D5F348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712" name="CuadroTexto 1711">
          <a:extLst>
            <a:ext uri="{FF2B5EF4-FFF2-40B4-BE49-F238E27FC236}">
              <a16:creationId xmlns:a16="http://schemas.microsoft.com/office/drawing/2014/main" id="{AC7B2006-B288-44D7-8188-7C5BA17BB7A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713" name="CuadroTexto 1712">
          <a:extLst>
            <a:ext uri="{FF2B5EF4-FFF2-40B4-BE49-F238E27FC236}">
              <a16:creationId xmlns:a16="http://schemas.microsoft.com/office/drawing/2014/main" id="{7D4BA1AE-08A7-448E-9A3D-7439F0704F8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714" name="CuadroTexto 1713">
          <a:extLst>
            <a:ext uri="{FF2B5EF4-FFF2-40B4-BE49-F238E27FC236}">
              <a16:creationId xmlns:a16="http://schemas.microsoft.com/office/drawing/2014/main" id="{F7D90348-316D-4B87-BD6C-3E3ACD234CA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715" name="CuadroTexto 1714">
          <a:extLst>
            <a:ext uri="{FF2B5EF4-FFF2-40B4-BE49-F238E27FC236}">
              <a16:creationId xmlns:a16="http://schemas.microsoft.com/office/drawing/2014/main" id="{70E267BC-D44B-4C1C-9442-0E08216DEBA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716" name="CuadroTexto 1715">
          <a:extLst>
            <a:ext uri="{FF2B5EF4-FFF2-40B4-BE49-F238E27FC236}">
              <a16:creationId xmlns:a16="http://schemas.microsoft.com/office/drawing/2014/main" id="{3D928EA1-BC44-419E-A605-4A5D2A5CA5B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717" name="CuadroTexto 1716">
          <a:extLst>
            <a:ext uri="{FF2B5EF4-FFF2-40B4-BE49-F238E27FC236}">
              <a16:creationId xmlns:a16="http://schemas.microsoft.com/office/drawing/2014/main" id="{95D06B27-E407-41BD-92D8-61DC589E9E7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718" name="CuadroTexto 1717">
          <a:extLst>
            <a:ext uri="{FF2B5EF4-FFF2-40B4-BE49-F238E27FC236}">
              <a16:creationId xmlns:a16="http://schemas.microsoft.com/office/drawing/2014/main" id="{56F55AAB-587F-4BDB-B12F-FCBF28D9807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719" name="CuadroTexto 1718">
          <a:extLst>
            <a:ext uri="{FF2B5EF4-FFF2-40B4-BE49-F238E27FC236}">
              <a16:creationId xmlns:a16="http://schemas.microsoft.com/office/drawing/2014/main" id="{DAB8A11B-8953-4C65-AAED-F1FFEEE2679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720" name="CuadroTexto 1719">
          <a:extLst>
            <a:ext uri="{FF2B5EF4-FFF2-40B4-BE49-F238E27FC236}">
              <a16:creationId xmlns:a16="http://schemas.microsoft.com/office/drawing/2014/main" id="{F1BDFB90-AB5B-44C4-9BDB-45B6C9CD296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721" name="CuadroTexto 1720">
          <a:extLst>
            <a:ext uri="{FF2B5EF4-FFF2-40B4-BE49-F238E27FC236}">
              <a16:creationId xmlns:a16="http://schemas.microsoft.com/office/drawing/2014/main" id="{E30CFCDD-F1B3-4BB1-B11D-EFACFCAFC21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722" name="CuadroTexto 1721">
          <a:extLst>
            <a:ext uri="{FF2B5EF4-FFF2-40B4-BE49-F238E27FC236}">
              <a16:creationId xmlns:a16="http://schemas.microsoft.com/office/drawing/2014/main" id="{5246C9A3-493B-4B90-BB76-78167605096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723" name="CuadroTexto 1722">
          <a:extLst>
            <a:ext uri="{FF2B5EF4-FFF2-40B4-BE49-F238E27FC236}">
              <a16:creationId xmlns:a16="http://schemas.microsoft.com/office/drawing/2014/main" id="{DC606A45-6FD3-47A6-889B-A8A0CEF7E3C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724" name="CuadroTexto 1723">
          <a:extLst>
            <a:ext uri="{FF2B5EF4-FFF2-40B4-BE49-F238E27FC236}">
              <a16:creationId xmlns:a16="http://schemas.microsoft.com/office/drawing/2014/main" id="{A24EBA72-55DE-47BC-BBA1-7445AE1FD27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725" name="CuadroTexto 1724">
          <a:extLst>
            <a:ext uri="{FF2B5EF4-FFF2-40B4-BE49-F238E27FC236}">
              <a16:creationId xmlns:a16="http://schemas.microsoft.com/office/drawing/2014/main" id="{71AC4F11-88B7-4503-BEE6-114E117F153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726" name="CuadroTexto 1725">
          <a:extLst>
            <a:ext uri="{FF2B5EF4-FFF2-40B4-BE49-F238E27FC236}">
              <a16:creationId xmlns:a16="http://schemas.microsoft.com/office/drawing/2014/main" id="{0BD21204-F5B3-4C5C-BC24-5389AC4707B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727" name="CuadroTexto 1726">
          <a:extLst>
            <a:ext uri="{FF2B5EF4-FFF2-40B4-BE49-F238E27FC236}">
              <a16:creationId xmlns:a16="http://schemas.microsoft.com/office/drawing/2014/main" id="{8C3809ED-9CDA-40DB-8873-991CAB1E87C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728" name="CuadroTexto 1727">
          <a:extLst>
            <a:ext uri="{FF2B5EF4-FFF2-40B4-BE49-F238E27FC236}">
              <a16:creationId xmlns:a16="http://schemas.microsoft.com/office/drawing/2014/main" id="{8C9DFABE-57BC-4E50-AA35-892716B78DB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729" name="CuadroTexto 1728">
          <a:extLst>
            <a:ext uri="{FF2B5EF4-FFF2-40B4-BE49-F238E27FC236}">
              <a16:creationId xmlns:a16="http://schemas.microsoft.com/office/drawing/2014/main" id="{A087C1D7-394E-4D64-9ECC-326C63EC64A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730" name="CuadroTexto 1729">
          <a:extLst>
            <a:ext uri="{FF2B5EF4-FFF2-40B4-BE49-F238E27FC236}">
              <a16:creationId xmlns:a16="http://schemas.microsoft.com/office/drawing/2014/main" id="{434BAF9A-8426-40AE-A07B-C49830509B9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731" name="CuadroTexto 1730">
          <a:extLst>
            <a:ext uri="{FF2B5EF4-FFF2-40B4-BE49-F238E27FC236}">
              <a16:creationId xmlns:a16="http://schemas.microsoft.com/office/drawing/2014/main" id="{31D5FD8F-9FF6-4F68-B8B4-6B4D6F1F96D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732" name="CuadroTexto 1731">
          <a:extLst>
            <a:ext uri="{FF2B5EF4-FFF2-40B4-BE49-F238E27FC236}">
              <a16:creationId xmlns:a16="http://schemas.microsoft.com/office/drawing/2014/main" id="{328C5D65-2F7C-4A6A-91B8-EEFC4AF84B9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733" name="CuadroTexto 1732">
          <a:extLst>
            <a:ext uri="{FF2B5EF4-FFF2-40B4-BE49-F238E27FC236}">
              <a16:creationId xmlns:a16="http://schemas.microsoft.com/office/drawing/2014/main" id="{24AB902B-B5B9-47EF-8E33-4FC99ED9EB1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734" name="CuadroTexto 1733">
          <a:extLst>
            <a:ext uri="{FF2B5EF4-FFF2-40B4-BE49-F238E27FC236}">
              <a16:creationId xmlns:a16="http://schemas.microsoft.com/office/drawing/2014/main" id="{9D5C989A-5EC7-4DA4-8926-2D6EDB1E464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735" name="CuadroTexto 1734">
          <a:extLst>
            <a:ext uri="{FF2B5EF4-FFF2-40B4-BE49-F238E27FC236}">
              <a16:creationId xmlns:a16="http://schemas.microsoft.com/office/drawing/2014/main" id="{3D5FA62F-3AB7-49A6-9D92-1A673D5DB43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736" name="CuadroTexto 1735">
          <a:extLst>
            <a:ext uri="{FF2B5EF4-FFF2-40B4-BE49-F238E27FC236}">
              <a16:creationId xmlns:a16="http://schemas.microsoft.com/office/drawing/2014/main" id="{9BB6DA99-18F9-4788-BCDC-172E050B12E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737" name="CuadroTexto 1736">
          <a:extLst>
            <a:ext uri="{FF2B5EF4-FFF2-40B4-BE49-F238E27FC236}">
              <a16:creationId xmlns:a16="http://schemas.microsoft.com/office/drawing/2014/main" id="{E29A02AD-7051-4355-82DC-057F46B9470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607</xdr:row>
      <xdr:rowOff>0</xdr:rowOff>
    </xdr:from>
    <xdr:ext cx="184731" cy="264560"/>
    <xdr:sp macro="" textlink="">
      <xdr:nvSpPr>
        <xdr:cNvPr id="1738" name="CuadroTexto 1737">
          <a:extLst>
            <a:ext uri="{FF2B5EF4-FFF2-40B4-BE49-F238E27FC236}">
              <a16:creationId xmlns:a16="http://schemas.microsoft.com/office/drawing/2014/main" id="{4AD0A30A-7F09-46EF-8554-54386547A76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607</xdr:row>
      <xdr:rowOff>0</xdr:rowOff>
    </xdr:from>
    <xdr:ext cx="184731" cy="264560"/>
    <xdr:sp macro="" textlink="">
      <xdr:nvSpPr>
        <xdr:cNvPr id="1739" name="CuadroTexto 1738">
          <a:extLst>
            <a:ext uri="{FF2B5EF4-FFF2-40B4-BE49-F238E27FC236}">
              <a16:creationId xmlns:a16="http://schemas.microsoft.com/office/drawing/2014/main" id="{9B6C8F90-EF51-4F4D-870E-91E55DF3ED5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607</xdr:row>
      <xdr:rowOff>0</xdr:rowOff>
    </xdr:from>
    <xdr:ext cx="184731" cy="264560"/>
    <xdr:sp macro="" textlink="">
      <xdr:nvSpPr>
        <xdr:cNvPr id="1740" name="CuadroTexto 1739">
          <a:extLst>
            <a:ext uri="{FF2B5EF4-FFF2-40B4-BE49-F238E27FC236}">
              <a16:creationId xmlns:a16="http://schemas.microsoft.com/office/drawing/2014/main" id="{66B8CA3E-A686-43DB-89EB-3E187A5CA15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607</xdr:row>
      <xdr:rowOff>0</xdr:rowOff>
    </xdr:from>
    <xdr:ext cx="184731" cy="264560"/>
    <xdr:sp macro="" textlink="">
      <xdr:nvSpPr>
        <xdr:cNvPr id="1741" name="CuadroTexto 1740">
          <a:extLst>
            <a:ext uri="{FF2B5EF4-FFF2-40B4-BE49-F238E27FC236}">
              <a16:creationId xmlns:a16="http://schemas.microsoft.com/office/drawing/2014/main" id="{7167635C-0151-4231-91C9-E8643F4E33F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607</xdr:row>
      <xdr:rowOff>0</xdr:rowOff>
    </xdr:from>
    <xdr:ext cx="184731" cy="264560"/>
    <xdr:sp macro="" textlink="">
      <xdr:nvSpPr>
        <xdr:cNvPr id="1742" name="CuadroTexto 1741">
          <a:extLst>
            <a:ext uri="{FF2B5EF4-FFF2-40B4-BE49-F238E27FC236}">
              <a16:creationId xmlns:a16="http://schemas.microsoft.com/office/drawing/2014/main" id="{514AA3AE-6D8A-45A1-8D03-9638D115379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607</xdr:row>
      <xdr:rowOff>0</xdr:rowOff>
    </xdr:from>
    <xdr:ext cx="184731" cy="264560"/>
    <xdr:sp macro="" textlink="">
      <xdr:nvSpPr>
        <xdr:cNvPr id="1743" name="CuadroTexto 1742">
          <a:extLst>
            <a:ext uri="{FF2B5EF4-FFF2-40B4-BE49-F238E27FC236}">
              <a16:creationId xmlns:a16="http://schemas.microsoft.com/office/drawing/2014/main" id="{17049FB4-DD96-488A-9817-CF00E64626D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607</xdr:row>
      <xdr:rowOff>0</xdr:rowOff>
    </xdr:from>
    <xdr:ext cx="184731" cy="264560"/>
    <xdr:sp macro="" textlink="">
      <xdr:nvSpPr>
        <xdr:cNvPr id="1744" name="CuadroTexto 1743">
          <a:extLst>
            <a:ext uri="{FF2B5EF4-FFF2-40B4-BE49-F238E27FC236}">
              <a16:creationId xmlns:a16="http://schemas.microsoft.com/office/drawing/2014/main" id="{26B3E616-2C2D-4107-A8AB-42FC5B85F17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607</xdr:row>
      <xdr:rowOff>0</xdr:rowOff>
    </xdr:from>
    <xdr:ext cx="184731" cy="264560"/>
    <xdr:sp macro="" textlink="">
      <xdr:nvSpPr>
        <xdr:cNvPr id="1745" name="CuadroTexto 1744">
          <a:extLst>
            <a:ext uri="{FF2B5EF4-FFF2-40B4-BE49-F238E27FC236}">
              <a16:creationId xmlns:a16="http://schemas.microsoft.com/office/drawing/2014/main" id="{E481D4CC-C686-49E1-BC15-D3DF998F40D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607</xdr:row>
      <xdr:rowOff>0</xdr:rowOff>
    </xdr:from>
    <xdr:ext cx="184731" cy="264560"/>
    <xdr:sp macro="" textlink="">
      <xdr:nvSpPr>
        <xdr:cNvPr id="1746" name="CuadroTexto 1745">
          <a:extLst>
            <a:ext uri="{FF2B5EF4-FFF2-40B4-BE49-F238E27FC236}">
              <a16:creationId xmlns:a16="http://schemas.microsoft.com/office/drawing/2014/main" id="{EC025332-AAD2-4501-A424-F3AEEB791F5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607</xdr:row>
      <xdr:rowOff>0</xdr:rowOff>
    </xdr:from>
    <xdr:ext cx="184731" cy="264560"/>
    <xdr:sp macro="" textlink="">
      <xdr:nvSpPr>
        <xdr:cNvPr id="1747" name="CuadroTexto 1746">
          <a:extLst>
            <a:ext uri="{FF2B5EF4-FFF2-40B4-BE49-F238E27FC236}">
              <a16:creationId xmlns:a16="http://schemas.microsoft.com/office/drawing/2014/main" id="{428A1FB3-E8B3-4224-A0BB-99091A1BFFC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607</xdr:row>
      <xdr:rowOff>0</xdr:rowOff>
    </xdr:from>
    <xdr:ext cx="184731" cy="264560"/>
    <xdr:sp macro="" textlink="">
      <xdr:nvSpPr>
        <xdr:cNvPr id="1748" name="CuadroTexto 1747">
          <a:extLst>
            <a:ext uri="{FF2B5EF4-FFF2-40B4-BE49-F238E27FC236}">
              <a16:creationId xmlns:a16="http://schemas.microsoft.com/office/drawing/2014/main" id="{34DC1E59-4CFB-4100-BAF8-9E484E811A4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607</xdr:row>
      <xdr:rowOff>0</xdr:rowOff>
    </xdr:from>
    <xdr:ext cx="184731" cy="264560"/>
    <xdr:sp macro="" textlink="">
      <xdr:nvSpPr>
        <xdr:cNvPr id="1749" name="CuadroTexto 1748">
          <a:extLst>
            <a:ext uri="{FF2B5EF4-FFF2-40B4-BE49-F238E27FC236}">
              <a16:creationId xmlns:a16="http://schemas.microsoft.com/office/drawing/2014/main" id="{163BB1DB-8B6D-42E8-82AA-06BAFF8ACAE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607</xdr:row>
      <xdr:rowOff>0</xdr:rowOff>
    </xdr:from>
    <xdr:ext cx="184731" cy="264560"/>
    <xdr:sp macro="" textlink="">
      <xdr:nvSpPr>
        <xdr:cNvPr id="1750" name="CuadroTexto 1749">
          <a:extLst>
            <a:ext uri="{FF2B5EF4-FFF2-40B4-BE49-F238E27FC236}">
              <a16:creationId xmlns:a16="http://schemas.microsoft.com/office/drawing/2014/main" id="{43B9B63A-A1BB-4114-9031-8B8F8090395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607</xdr:row>
      <xdr:rowOff>0</xdr:rowOff>
    </xdr:from>
    <xdr:ext cx="184731" cy="264560"/>
    <xdr:sp macro="" textlink="">
      <xdr:nvSpPr>
        <xdr:cNvPr id="1751" name="CuadroTexto 1750">
          <a:extLst>
            <a:ext uri="{FF2B5EF4-FFF2-40B4-BE49-F238E27FC236}">
              <a16:creationId xmlns:a16="http://schemas.microsoft.com/office/drawing/2014/main" id="{B4EE3149-5E93-42BB-A4EA-31BCF2B841A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607</xdr:row>
      <xdr:rowOff>0</xdr:rowOff>
    </xdr:from>
    <xdr:ext cx="184731" cy="264560"/>
    <xdr:sp macro="" textlink="">
      <xdr:nvSpPr>
        <xdr:cNvPr id="1752" name="CuadroTexto 1751">
          <a:extLst>
            <a:ext uri="{FF2B5EF4-FFF2-40B4-BE49-F238E27FC236}">
              <a16:creationId xmlns:a16="http://schemas.microsoft.com/office/drawing/2014/main" id="{B0AA50C4-65BC-4DA9-97A4-D0FA5D517EF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607</xdr:row>
      <xdr:rowOff>0</xdr:rowOff>
    </xdr:from>
    <xdr:ext cx="184731" cy="264560"/>
    <xdr:sp macro="" textlink="">
      <xdr:nvSpPr>
        <xdr:cNvPr id="1753" name="CuadroTexto 1752">
          <a:extLst>
            <a:ext uri="{FF2B5EF4-FFF2-40B4-BE49-F238E27FC236}">
              <a16:creationId xmlns:a16="http://schemas.microsoft.com/office/drawing/2014/main" id="{6FCF022C-877D-4F47-8EBE-35BE05CE21E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608</xdr:row>
      <xdr:rowOff>0</xdr:rowOff>
    </xdr:from>
    <xdr:ext cx="184731" cy="264560"/>
    <xdr:sp macro="" textlink="">
      <xdr:nvSpPr>
        <xdr:cNvPr id="1754" name="CuadroTexto 1753">
          <a:extLst>
            <a:ext uri="{FF2B5EF4-FFF2-40B4-BE49-F238E27FC236}">
              <a16:creationId xmlns:a16="http://schemas.microsoft.com/office/drawing/2014/main" id="{FF6BCCBD-BDAA-49EA-9B5A-061682B3829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608</xdr:row>
      <xdr:rowOff>0</xdr:rowOff>
    </xdr:from>
    <xdr:ext cx="184731" cy="264560"/>
    <xdr:sp macro="" textlink="">
      <xdr:nvSpPr>
        <xdr:cNvPr id="1755" name="CuadroTexto 1754">
          <a:extLst>
            <a:ext uri="{FF2B5EF4-FFF2-40B4-BE49-F238E27FC236}">
              <a16:creationId xmlns:a16="http://schemas.microsoft.com/office/drawing/2014/main" id="{A2708C88-CA9A-4D88-A943-A6F7EA49C98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608</xdr:row>
      <xdr:rowOff>0</xdr:rowOff>
    </xdr:from>
    <xdr:ext cx="184731" cy="264560"/>
    <xdr:sp macro="" textlink="">
      <xdr:nvSpPr>
        <xdr:cNvPr id="1756" name="CuadroTexto 1755">
          <a:extLst>
            <a:ext uri="{FF2B5EF4-FFF2-40B4-BE49-F238E27FC236}">
              <a16:creationId xmlns:a16="http://schemas.microsoft.com/office/drawing/2014/main" id="{ED4365D9-98AB-43FD-9919-46A23BA28BA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608</xdr:row>
      <xdr:rowOff>0</xdr:rowOff>
    </xdr:from>
    <xdr:ext cx="184731" cy="264560"/>
    <xdr:sp macro="" textlink="">
      <xdr:nvSpPr>
        <xdr:cNvPr id="1757" name="CuadroTexto 1756">
          <a:extLst>
            <a:ext uri="{FF2B5EF4-FFF2-40B4-BE49-F238E27FC236}">
              <a16:creationId xmlns:a16="http://schemas.microsoft.com/office/drawing/2014/main" id="{B83B27CB-8E2C-461F-86C9-97FF293AE9B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608</xdr:row>
      <xdr:rowOff>0</xdr:rowOff>
    </xdr:from>
    <xdr:ext cx="184731" cy="264560"/>
    <xdr:sp macro="" textlink="">
      <xdr:nvSpPr>
        <xdr:cNvPr id="1758" name="CuadroTexto 1757">
          <a:extLst>
            <a:ext uri="{FF2B5EF4-FFF2-40B4-BE49-F238E27FC236}">
              <a16:creationId xmlns:a16="http://schemas.microsoft.com/office/drawing/2014/main" id="{A0FA693D-D3C1-4C48-9090-16638992CD8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608</xdr:row>
      <xdr:rowOff>0</xdr:rowOff>
    </xdr:from>
    <xdr:ext cx="184731" cy="264560"/>
    <xdr:sp macro="" textlink="">
      <xdr:nvSpPr>
        <xdr:cNvPr id="1759" name="CuadroTexto 1758">
          <a:extLst>
            <a:ext uri="{FF2B5EF4-FFF2-40B4-BE49-F238E27FC236}">
              <a16:creationId xmlns:a16="http://schemas.microsoft.com/office/drawing/2014/main" id="{BDB27878-D78C-4631-A9BF-E36F3D1B0D7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608</xdr:row>
      <xdr:rowOff>0</xdr:rowOff>
    </xdr:from>
    <xdr:ext cx="184731" cy="264560"/>
    <xdr:sp macro="" textlink="">
      <xdr:nvSpPr>
        <xdr:cNvPr id="1760" name="CuadroTexto 1759">
          <a:extLst>
            <a:ext uri="{FF2B5EF4-FFF2-40B4-BE49-F238E27FC236}">
              <a16:creationId xmlns:a16="http://schemas.microsoft.com/office/drawing/2014/main" id="{3B8C6F9F-58D6-43B8-A752-CA09EEA10DF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608</xdr:row>
      <xdr:rowOff>0</xdr:rowOff>
    </xdr:from>
    <xdr:ext cx="184731" cy="264560"/>
    <xdr:sp macro="" textlink="">
      <xdr:nvSpPr>
        <xdr:cNvPr id="1761" name="CuadroTexto 1760">
          <a:extLst>
            <a:ext uri="{FF2B5EF4-FFF2-40B4-BE49-F238E27FC236}">
              <a16:creationId xmlns:a16="http://schemas.microsoft.com/office/drawing/2014/main" id="{113CB61C-6C2A-401D-989D-677397A9149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608</xdr:row>
      <xdr:rowOff>0</xdr:rowOff>
    </xdr:from>
    <xdr:ext cx="184731" cy="264560"/>
    <xdr:sp macro="" textlink="">
      <xdr:nvSpPr>
        <xdr:cNvPr id="1762" name="CuadroTexto 1761">
          <a:extLst>
            <a:ext uri="{FF2B5EF4-FFF2-40B4-BE49-F238E27FC236}">
              <a16:creationId xmlns:a16="http://schemas.microsoft.com/office/drawing/2014/main" id="{807F2E5B-EDDB-4552-88FD-506E8938466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608</xdr:row>
      <xdr:rowOff>0</xdr:rowOff>
    </xdr:from>
    <xdr:ext cx="184731" cy="264560"/>
    <xdr:sp macro="" textlink="">
      <xdr:nvSpPr>
        <xdr:cNvPr id="1763" name="CuadroTexto 1762">
          <a:extLst>
            <a:ext uri="{FF2B5EF4-FFF2-40B4-BE49-F238E27FC236}">
              <a16:creationId xmlns:a16="http://schemas.microsoft.com/office/drawing/2014/main" id="{4F406457-2465-44AB-93DF-5E7240E2640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608</xdr:row>
      <xdr:rowOff>0</xdr:rowOff>
    </xdr:from>
    <xdr:ext cx="184731" cy="264560"/>
    <xdr:sp macro="" textlink="">
      <xdr:nvSpPr>
        <xdr:cNvPr id="1764" name="CuadroTexto 1763">
          <a:extLst>
            <a:ext uri="{FF2B5EF4-FFF2-40B4-BE49-F238E27FC236}">
              <a16:creationId xmlns:a16="http://schemas.microsoft.com/office/drawing/2014/main" id="{E0C17458-299B-48E8-8146-AE89C5B814C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608</xdr:row>
      <xdr:rowOff>0</xdr:rowOff>
    </xdr:from>
    <xdr:ext cx="184731" cy="264560"/>
    <xdr:sp macro="" textlink="">
      <xdr:nvSpPr>
        <xdr:cNvPr id="1765" name="CuadroTexto 1764">
          <a:extLst>
            <a:ext uri="{FF2B5EF4-FFF2-40B4-BE49-F238E27FC236}">
              <a16:creationId xmlns:a16="http://schemas.microsoft.com/office/drawing/2014/main" id="{5B1DE298-8E8A-4859-9F94-84F2E717D04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608</xdr:row>
      <xdr:rowOff>0</xdr:rowOff>
    </xdr:from>
    <xdr:ext cx="184731" cy="264560"/>
    <xdr:sp macro="" textlink="">
      <xdr:nvSpPr>
        <xdr:cNvPr id="1766" name="CuadroTexto 1765">
          <a:extLst>
            <a:ext uri="{FF2B5EF4-FFF2-40B4-BE49-F238E27FC236}">
              <a16:creationId xmlns:a16="http://schemas.microsoft.com/office/drawing/2014/main" id="{9460F54C-E3CF-4CBE-9A46-49B46625D8F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608</xdr:row>
      <xdr:rowOff>0</xdr:rowOff>
    </xdr:from>
    <xdr:ext cx="184731" cy="264560"/>
    <xdr:sp macro="" textlink="">
      <xdr:nvSpPr>
        <xdr:cNvPr id="1767" name="CuadroTexto 1766">
          <a:extLst>
            <a:ext uri="{FF2B5EF4-FFF2-40B4-BE49-F238E27FC236}">
              <a16:creationId xmlns:a16="http://schemas.microsoft.com/office/drawing/2014/main" id="{6C5D6B45-8A2F-42F6-BA49-08D72C02E2E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608</xdr:row>
      <xdr:rowOff>0</xdr:rowOff>
    </xdr:from>
    <xdr:ext cx="184731" cy="264560"/>
    <xdr:sp macro="" textlink="">
      <xdr:nvSpPr>
        <xdr:cNvPr id="1768" name="CuadroTexto 1767">
          <a:extLst>
            <a:ext uri="{FF2B5EF4-FFF2-40B4-BE49-F238E27FC236}">
              <a16:creationId xmlns:a16="http://schemas.microsoft.com/office/drawing/2014/main" id="{17FF431D-5168-4C33-9895-2115660E190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608</xdr:row>
      <xdr:rowOff>0</xdr:rowOff>
    </xdr:from>
    <xdr:ext cx="184731" cy="264560"/>
    <xdr:sp macro="" textlink="">
      <xdr:nvSpPr>
        <xdr:cNvPr id="1769" name="CuadroTexto 1768">
          <a:extLst>
            <a:ext uri="{FF2B5EF4-FFF2-40B4-BE49-F238E27FC236}">
              <a16:creationId xmlns:a16="http://schemas.microsoft.com/office/drawing/2014/main" id="{C3E842EE-6C02-4AFC-9C13-84FA47C0F94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608</xdr:row>
      <xdr:rowOff>66675</xdr:rowOff>
    </xdr:from>
    <xdr:ext cx="184731" cy="264560"/>
    <xdr:sp macro="" textlink="">
      <xdr:nvSpPr>
        <xdr:cNvPr id="1770" name="CuadroTexto 1769">
          <a:extLst>
            <a:ext uri="{FF2B5EF4-FFF2-40B4-BE49-F238E27FC236}">
              <a16:creationId xmlns:a16="http://schemas.microsoft.com/office/drawing/2014/main" id="{C81C34A1-DA11-4149-B6A6-66229C0B7B4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608</xdr:row>
      <xdr:rowOff>66675</xdr:rowOff>
    </xdr:from>
    <xdr:ext cx="184731" cy="264560"/>
    <xdr:sp macro="" textlink="">
      <xdr:nvSpPr>
        <xdr:cNvPr id="1771" name="CuadroTexto 1770">
          <a:extLst>
            <a:ext uri="{FF2B5EF4-FFF2-40B4-BE49-F238E27FC236}">
              <a16:creationId xmlns:a16="http://schemas.microsoft.com/office/drawing/2014/main" id="{FAC9530C-B918-4483-B2AA-7F944E8A31D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608</xdr:row>
      <xdr:rowOff>66675</xdr:rowOff>
    </xdr:from>
    <xdr:ext cx="184731" cy="264560"/>
    <xdr:sp macro="" textlink="">
      <xdr:nvSpPr>
        <xdr:cNvPr id="1772" name="CuadroTexto 1771">
          <a:extLst>
            <a:ext uri="{FF2B5EF4-FFF2-40B4-BE49-F238E27FC236}">
              <a16:creationId xmlns:a16="http://schemas.microsoft.com/office/drawing/2014/main" id="{98EDCA33-62E8-4A8A-ABDA-679C72846F4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608</xdr:row>
      <xdr:rowOff>66675</xdr:rowOff>
    </xdr:from>
    <xdr:ext cx="184731" cy="264560"/>
    <xdr:sp macro="" textlink="">
      <xdr:nvSpPr>
        <xdr:cNvPr id="1773" name="CuadroTexto 1772">
          <a:extLst>
            <a:ext uri="{FF2B5EF4-FFF2-40B4-BE49-F238E27FC236}">
              <a16:creationId xmlns:a16="http://schemas.microsoft.com/office/drawing/2014/main" id="{E2156BDD-579B-4645-A10A-559385E0A43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608</xdr:row>
      <xdr:rowOff>66675</xdr:rowOff>
    </xdr:from>
    <xdr:ext cx="184731" cy="264560"/>
    <xdr:sp macro="" textlink="">
      <xdr:nvSpPr>
        <xdr:cNvPr id="1774" name="CuadroTexto 1773">
          <a:extLst>
            <a:ext uri="{FF2B5EF4-FFF2-40B4-BE49-F238E27FC236}">
              <a16:creationId xmlns:a16="http://schemas.microsoft.com/office/drawing/2014/main" id="{A77D7BB6-8F00-4404-B988-E76F14984B1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608</xdr:row>
      <xdr:rowOff>66675</xdr:rowOff>
    </xdr:from>
    <xdr:ext cx="184731" cy="264560"/>
    <xdr:sp macro="" textlink="">
      <xdr:nvSpPr>
        <xdr:cNvPr id="1775" name="CuadroTexto 1774">
          <a:extLst>
            <a:ext uri="{FF2B5EF4-FFF2-40B4-BE49-F238E27FC236}">
              <a16:creationId xmlns:a16="http://schemas.microsoft.com/office/drawing/2014/main" id="{039DDDBA-045A-464F-A98F-EF5CA62306D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608</xdr:row>
      <xdr:rowOff>66675</xdr:rowOff>
    </xdr:from>
    <xdr:ext cx="184731" cy="264560"/>
    <xdr:sp macro="" textlink="">
      <xdr:nvSpPr>
        <xdr:cNvPr id="1776" name="CuadroTexto 1775">
          <a:extLst>
            <a:ext uri="{FF2B5EF4-FFF2-40B4-BE49-F238E27FC236}">
              <a16:creationId xmlns:a16="http://schemas.microsoft.com/office/drawing/2014/main" id="{C888270D-D661-4AC2-81D6-E71246BEC16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608</xdr:row>
      <xdr:rowOff>66675</xdr:rowOff>
    </xdr:from>
    <xdr:ext cx="184731" cy="264560"/>
    <xdr:sp macro="" textlink="">
      <xdr:nvSpPr>
        <xdr:cNvPr id="1777" name="CuadroTexto 1776">
          <a:extLst>
            <a:ext uri="{FF2B5EF4-FFF2-40B4-BE49-F238E27FC236}">
              <a16:creationId xmlns:a16="http://schemas.microsoft.com/office/drawing/2014/main" id="{76CD737F-5BD2-44BF-9879-409F0E2204B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608</xdr:row>
      <xdr:rowOff>0</xdr:rowOff>
    </xdr:from>
    <xdr:ext cx="184731" cy="264560"/>
    <xdr:sp macro="" textlink="">
      <xdr:nvSpPr>
        <xdr:cNvPr id="1778" name="CuadroTexto 1777">
          <a:extLst>
            <a:ext uri="{FF2B5EF4-FFF2-40B4-BE49-F238E27FC236}">
              <a16:creationId xmlns:a16="http://schemas.microsoft.com/office/drawing/2014/main" id="{4159F30C-267C-46FB-9358-3DA7AEB07CB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608</xdr:row>
      <xdr:rowOff>0</xdr:rowOff>
    </xdr:from>
    <xdr:ext cx="184731" cy="264560"/>
    <xdr:sp macro="" textlink="">
      <xdr:nvSpPr>
        <xdr:cNvPr id="1779" name="CuadroTexto 1778">
          <a:extLst>
            <a:ext uri="{FF2B5EF4-FFF2-40B4-BE49-F238E27FC236}">
              <a16:creationId xmlns:a16="http://schemas.microsoft.com/office/drawing/2014/main" id="{0B0A7198-51D8-42B7-A8C7-2BF5D8D6ABE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608</xdr:row>
      <xdr:rowOff>0</xdr:rowOff>
    </xdr:from>
    <xdr:ext cx="184731" cy="264560"/>
    <xdr:sp macro="" textlink="">
      <xdr:nvSpPr>
        <xdr:cNvPr id="1780" name="CuadroTexto 1779">
          <a:extLst>
            <a:ext uri="{FF2B5EF4-FFF2-40B4-BE49-F238E27FC236}">
              <a16:creationId xmlns:a16="http://schemas.microsoft.com/office/drawing/2014/main" id="{336BD3A8-511B-4B36-A36A-3E2D64786A1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608</xdr:row>
      <xdr:rowOff>0</xdr:rowOff>
    </xdr:from>
    <xdr:ext cx="184731" cy="264560"/>
    <xdr:sp macro="" textlink="">
      <xdr:nvSpPr>
        <xdr:cNvPr id="1781" name="CuadroTexto 1780">
          <a:extLst>
            <a:ext uri="{FF2B5EF4-FFF2-40B4-BE49-F238E27FC236}">
              <a16:creationId xmlns:a16="http://schemas.microsoft.com/office/drawing/2014/main" id="{E08AA425-858E-4DD2-989E-B6BAFE291CC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608</xdr:row>
      <xdr:rowOff>0</xdr:rowOff>
    </xdr:from>
    <xdr:ext cx="184731" cy="264560"/>
    <xdr:sp macro="" textlink="">
      <xdr:nvSpPr>
        <xdr:cNvPr id="1782" name="CuadroTexto 1781">
          <a:extLst>
            <a:ext uri="{FF2B5EF4-FFF2-40B4-BE49-F238E27FC236}">
              <a16:creationId xmlns:a16="http://schemas.microsoft.com/office/drawing/2014/main" id="{6B68C6DF-7905-4F8C-BFB6-B0C912B6319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608</xdr:row>
      <xdr:rowOff>0</xdr:rowOff>
    </xdr:from>
    <xdr:ext cx="184731" cy="264560"/>
    <xdr:sp macro="" textlink="">
      <xdr:nvSpPr>
        <xdr:cNvPr id="1783" name="CuadroTexto 1782">
          <a:extLst>
            <a:ext uri="{FF2B5EF4-FFF2-40B4-BE49-F238E27FC236}">
              <a16:creationId xmlns:a16="http://schemas.microsoft.com/office/drawing/2014/main" id="{C09EBDD4-8180-4D81-BF36-B8A7098F5EE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608</xdr:row>
      <xdr:rowOff>0</xdr:rowOff>
    </xdr:from>
    <xdr:ext cx="184731" cy="264560"/>
    <xdr:sp macro="" textlink="">
      <xdr:nvSpPr>
        <xdr:cNvPr id="1784" name="CuadroTexto 1783">
          <a:extLst>
            <a:ext uri="{FF2B5EF4-FFF2-40B4-BE49-F238E27FC236}">
              <a16:creationId xmlns:a16="http://schemas.microsoft.com/office/drawing/2014/main" id="{94F822B4-3517-483A-8A8E-A2B141E2E26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608</xdr:row>
      <xdr:rowOff>0</xdr:rowOff>
    </xdr:from>
    <xdr:ext cx="184731" cy="264560"/>
    <xdr:sp macro="" textlink="">
      <xdr:nvSpPr>
        <xdr:cNvPr id="1785" name="CuadroTexto 1784">
          <a:extLst>
            <a:ext uri="{FF2B5EF4-FFF2-40B4-BE49-F238E27FC236}">
              <a16:creationId xmlns:a16="http://schemas.microsoft.com/office/drawing/2014/main" id="{1E40FCC5-DDDC-4AF7-99A9-02E492B3B3E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608</xdr:row>
      <xdr:rowOff>0</xdr:rowOff>
    </xdr:from>
    <xdr:ext cx="184731" cy="264560"/>
    <xdr:sp macro="" textlink="">
      <xdr:nvSpPr>
        <xdr:cNvPr id="1786" name="CuadroTexto 1785">
          <a:extLst>
            <a:ext uri="{FF2B5EF4-FFF2-40B4-BE49-F238E27FC236}">
              <a16:creationId xmlns:a16="http://schemas.microsoft.com/office/drawing/2014/main" id="{22274092-2C03-4A49-B8B0-F6733124074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608</xdr:row>
      <xdr:rowOff>0</xdr:rowOff>
    </xdr:from>
    <xdr:ext cx="184731" cy="264560"/>
    <xdr:sp macro="" textlink="">
      <xdr:nvSpPr>
        <xdr:cNvPr id="1787" name="CuadroTexto 1786">
          <a:extLst>
            <a:ext uri="{FF2B5EF4-FFF2-40B4-BE49-F238E27FC236}">
              <a16:creationId xmlns:a16="http://schemas.microsoft.com/office/drawing/2014/main" id="{495BF9B1-2319-4AAA-883C-16F5A484F66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608</xdr:row>
      <xdr:rowOff>0</xdr:rowOff>
    </xdr:from>
    <xdr:ext cx="184731" cy="264560"/>
    <xdr:sp macro="" textlink="">
      <xdr:nvSpPr>
        <xdr:cNvPr id="1788" name="CuadroTexto 1787">
          <a:extLst>
            <a:ext uri="{FF2B5EF4-FFF2-40B4-BE49-F238E27FC236}">
              <a16:creationId xmlns:a16="http://schemas.microsoft.com/office/drawing/2014/main" id="{E30EF33C-0B7E-4BAC-97A0-66D6C29F2F6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608</xdr:row>
      <xdr:rowOff>0</xdr:rowOff>
    </xdr:from>
    <xdr:ext cx="184731" cy="264560"/>
    <xdr:sp macro="" textlink="">
      <xdr:nvSpPr>
        <xdr:cNvPr id="1789" name="CuadroTexto 1788">
          <a:extLst>
            <a:ext uri="{FF2B5EF4-FFF2-40B4-BE49-F238E27FC236}">
              <a16:creationId xmlns:a16="http://schemas.microsoft.com/office/drawing/2014/main" id="{F8428BD1-AD12-4686-87AD-2CC7E1A7E4C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608</xdr:row>
      <xdr:rowOff>0</xdr:rowOff>
    </xdr:from>
    <xdr:ext cx="184731" cy="264560"/>
    <xdr:sp macro="" textlink="">
      <xdr:nvSpPr>
        <xdr:cNvPr id="1790" name="CuadroTexto 1789">
          <a:extLst>
            <a:ext uri="{FF2B5EF4-FFF2-40B4-BE49-F238E27FC236}">
              <a16:creationId xmlns:a16="http://schemas.microsoft.com/office/drawing/2014/main" id="{DB636B3B-2BD6-491E-B834-CAB3DB0CBB9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608</xdr:row>
      <xdr:rowOff>0</xdr:rowOff>
    </xdr:from>
    <xdr:ext cx="184731" cy="264560"/>
    <xdr:sp macro="" textlink="">
      <xdr:nvSpPr>
        <xdr:cNvPr id="1791" name="CuadroTexto 1790">
          <a:extLst>
            <a:ext uri="{FF2B5EF4-FFF2-40B4-BE49-F238E27FC236}">
              <a16:creationId xmlns:a16="http://schemas.microsoft.com/office/drawing/2014/main" id="{1D68B003-480E-400E-AEC5-39153616539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608</xdr:row>
      <xdr:rowOff>0</xdr:rowOff>
    </xdr:from>
    <xdr:ext cx="184731" cy="264560"/>
    <xdr:sp macro="" textlink="">
      <xdr:nvSpPr>
        <xdr:cNvPr id="1792" name="CuadroTexto 1791">
          <a:extLst>
            <a:ext uri="{FF2B5EF4-FFF2-40B4-BE49-F238E27FC236}">
              <a16:creationId xmlns:a16="http://schemas.microsoft.com/office/drawing/2014/main" id="{346E1820-8517-44C1-8265-87D05484F20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608</xdr:row>
      <xdr:rowOff>0</xdr:rowOff>
    </xdr:from>
    <xdr:ext cx="184731" cy="264560"/>
    <xdr:sp macro="" textlink="">
      <xdr:nvSpPr>
        <xdr:cNvPr id="1793" name="CuadroTexto 1792">
          <a:extLst>
            <a:ext uri="{FF2B5EF4-FFF2-40B4-BE49-F238E27FC236}">
              <a16:creationId xmlns:a16="http://schemas.microsoft.com/office/drawing/2014/main" id="{102831EA-3E79-49A2-B02B-1808864170C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608</xdr:row>
      <xdr:rowOff>66675</xdr:rowOff>
    </xdr:from>
    <xdr:ext cx="184731" cy="264560"/>
    <xdr:sp macro="" textlink="">
      <xdr:nvSpPr>
        <xdr:cNvPr id="1794" name="CuadroTexto 1793">
          <a:extLst>
            <a:ext uri="{FF2B5EF4-FFF2-40B4-BE49-F238E27FC236}">
              <a16:creationId xmlns:a16="http://schemas.microsoft.com/office/drawing/2014/main" id="{EB9B3DAF-7189-47E6-BFEE-22A60557EC6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608</xdr:row>
      <xdr:rowOff>66675</xdr:rowOff>
    </xdr:from>
    <xdr:ext cx="184731" cy="264560"/>
    <xdr:sp macro="" textlink="">
      <xdr:nvSpPr>
        <xdr:cNvPr id="1795" name="CuadroTexto 1794">
          <a:extLst>
            <a:ext uri="{FF2B5EF4-FFF2-40B4-BE49-F238E27FC236}">
              <a16:creationId xmlns:a16="http://schemas.microsoft.com/office/drawing/2014/main" id="{2E5E200F-E706-4E17-82E9-DC74569EE3B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608</xdr:row>
      <xdr:rowOff>66675</xdr:rowOff>
    </xdr:from>
    <xdr:ext cx="184731" cy="264560"/>
    <xdr:sp macro="" textlink="">
      <xdr:nvSpPr>
        <xdr:cNvPr id="1796" name="CuadroTexto 1795">
          <a:extLst>
            <a:ext uri="{FF2B5EF4-FFF2-40B4-BE49-F238E27FC236}">
              <a16:creationId xmlns:a16="http://schemas.microsoft.com/office/drawing/2014/main" id="{A4C1BDA3-F961-4EE9-AAA8-6F75B0EE239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608</xdr:row>
      <xdr:rowOff>66675</xdr:rowOff>
    </xdr:from>
    <xdr:ext cx="184731" cy="264560"/>
    <xdr:sp macro="" textlink="">
      <xdr:nvSpPr>
        <xdr:cNvPr id="1797" name="CuadroTexto 1796">
          <a:extLst>
            <a:ext uri="{FF2B5EF4-FFF2-40B4-BE49-F238E27FC236}">
              <a16:creationId xmlns:a16="http://schemas.microsoft.com/office/drawing/2014/main" id="{6C7016F6-A99C-4AE3-BDF7-90A58D8F3F0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608</xdr:row>
      <xdr:rowOff>66675</xdr:rowOff>
    </xdr:from>
    <xdr:ext cx="184731" cy="264560"/>
    <xdr:sp macro="" textlink="">
      <xdr:nvSpPr>
        <xdr:cNvPr id="1798" name="CuadroTexto 1797">
          <a:extLst>
            <a:ext uri="{FF2B5EF4-FFF2-40B4-BE49-F238E27FC236}">
              <a16:creationId xmlns:a16="http://schemas.microsoft.com/office/drawing/2014/main" id="{E3E3B931-F47B-4AD7-A535-72CE7F0F88F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608</xdr:row>
      <xdr:rowOff>66675</xdr:rowOff>
    </xdr:from>
    <xdr:ext cx="184731" cy="264560"/>
    <xdr:sp macro="" textlink="">
      <xdr:nvSpPr>
        <xdr:cNvPr id="1799" name="CuadroTexto 1798">
          <a:extLst>
            <a:ext uri="{FF2B5EF4-FFF2-40B4-BE49-F238E27FC236}">
              <a16:creationId xmlns:a16="http://schemas.microsoft.com/office/drawing/2014/main" id="{DB8D1213-9D76-4B0B-8874-146E34FAA96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608</xdr:row>
      <xdr:rowOff>66675</xdr:rowOff>
    </xdr:from>
    <xdr:ext cx="184731" cy="264560"/>
    <xdr:sp macro="" textlink="">
      <xdr:nvSpPr>
        <xdr:cNvPr id="1800" name="CuadroTexto 1799">
          <a:extLst>
            <a:ext uri="{FF2B5EF4-FFF2-40B4-BE49-F238E27FC236}">
              <a16:creationId xmlns:a16="http://schemas.microsoft.com/office/drawing/2014/main" id="{30B723DD-E07E-41CF-9084-EDF0BE60C88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608</xdr:row>
      <xdr:rowOff>66675</xdr:rowOff>
    </xdr:from>
    <xdr:ext cx="184731" cy="264560"/>
    <xdr:sp macro="" textlink="">
      <xdr:nvSpPr>
        <xdr:cNvPr id="1801" name="CuadroTexto 1800">
          <a:extLst>
            <a:ext uri="{FF2B5EF4-FFF2-40B4-BE49-F238E27FC236}">
              <a16:creationId xmlns:a16="http://schemas.microsoft.com/office/drawing/2014/main" id="{5BFD0AFA-3037-4F1A-A493-5ACCA5CAFA4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02" name="CuadroTexto 1801">
          <a:extLst>
            <a:ext uri="{FF2B5EF4-FFF2-40B4-BE49-F238E27FC236}">
              <a16:creationId xmlns:a16="http://schemas.microsoft.com/office/drawing/2014/main" id="{AE70803B-337F-4B41-9EB5-87E7B3DF2D7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03" name="CuadroTexto 1802">
          <a:extLst>
            <a:ext uri="{FF2B5EF4-FFF2-40B4-BE49-F238E27FC236}">
              <a16:creationId xmlns:a16="http://schemas.microsoft.com/office/drawing/2014/main" id="{37C77E18-B131-4086-9E01-F8B96FEB42F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04" name="CuadroTexto 1803">
          <a:extLst>
            <a:ext uri="{FF2B5EF4-FFF2-40B4-BE49-F238E27FC236}">
              <a16:creationId xmlns:a16="http://schemas.microsoft.com/office/drawing/2014/main" id="{2BE1369D-AE22-402B-AD1C-37A09DD6B4D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05" name="CuadroTexto 1804">
          <a:extLst>
            <a:ext uri="{FF2B5EF4-FFF2-40B4-BE49-F238E27FC236}">
              <a16:creationId xmlns:a16="http://schemas.microsoft.com/office/drawing/2014/main" id="{0699344A-DC4D-44F0-9DEB-CF3C833139A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06" name="CuadroTexto 1805">
          <a:extLst>
            <a:ext uri="{FF2B5EF4-FFF2-40B4-BE49-F238E27FC236}">
              <a16:creationId xmlns:a16="http://schemas.microsoft.com/office/drawing/2014/main" id="{4EC83385-86C3-4277-BE53-35F63DADA94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07" name="CuadroTexto 1806">
          <a:extLst>
            <a:ext uri="{FF2B5EF4-FFF2-40B4-BE49-F238E27FC236}">
              <a16:creationId xmlns:a16="http://schemas.microsoft.com/office/drawing/2014/main" id="{5B709BBA-3D27-4DB4-85BB-C33EBB4F120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08" name="CuadroTexto 1807">
          <a:extLst>
            <a:ext uri="{FF2B5EF4-FFF2-40B4-BE49-F238E27FC236}">
              <a16:creationId xmlns:a16="http://schemas.microsoft.com/office/drawing/2014/main" id="{CF0C3CE0-22D7-4132-B1C9-8261BB56DD5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09" name="CuadroTexto 1808">
          <a:extLst>
            <a:ext uri="{FF2B5EF4-FFF2-40B4-BE49-F238E27FC236}">
              <a16:creationId xmlns:a16="http://schemas.microsoft.com/office/drawing/2014/main" id="{92271295-7C3D-4AE0-B52A-F512D76509C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10" name="CuadroTexto 1809">
          <a:extLst>
            <a:ext uri="{FF2B5EF4-FFF2-40B4-BE49-F238E27FC236}">
              <a16:creationId xmlns:a16="http://schemas.microsoft.com/office/drawing/2014/main" id="{8CF8E562-C82D-4290-9645-FABFF321FBB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11" name="CuadroTexto 1810">
          <a:extLst>
            <a:ext uri="{FF2B5EF4-FFF2-40B4-BE49-F238E27FC236}">
              <a16:creationId xmlns:a16="http://schemas.microsoft.com/office/drawing/2014/main" id="{A73F2A35-572B-49CC-A629-81FA1F7999C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12" name="CuadroTexto 1811">
          <a:extLst>
            <a:ext uri="{FF2B5EF4-FFF2-40B4-BE49-F238E27FC236}">
              <a16:creationId xmlns:a16="http://schemas.microsoft.com/office/drawing/2014/main" id="{416D867B-D6C6-4175-96A6-7BA4CBD3F0D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13" name="CuadroTexto 1812">
          <a:extLst>
            <a:ext uri="{FF2B5EF4-FFF2-40B4-BE49-F238E27FC236}">
              <a16:creationId xmlns:a16="http://schemas.microsoft.com/office/drawing/2014/main" id="{B15229D6-617A-43CC-A7ED-4BB13BF7369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14" name="CuadroTexto 1813">
          <a:extLst>
            <a:ext uri="{FF2B5EF4-FFF2-40B4-BE49-F238E27FC236}">
              <a16:creationId xmlns:a16="http://schemas.microsoft.com/office/drawing/2014/main" id="{D1109217-B507-420E-894B-C598B9B084F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15" name="CuadroTexto 1814">
          <a:extLst>
            <a:ext uri="{FF2B5EF4-FFF2-40B4-BE49-F238E27FC236}">
              <a16:creationId xmlns:a16="http://schemas.microsoft.com/office/drawing/2014/main" id="{20CA90BE-14D5-400B-93E1-A3DE32C3514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16" name="CuadroTexto 1815">
          <a:extLst>
            <a:ext uri="{FF2B5EF4-FFF2-40B4-BE49-F238E27FC236}">
              <a16:creationId xmlns:a16="http://schemas.microsoft.com/office/drawing/2014/main" id="{72F9CD7B-B1AD-4BB7-BEF5-05A4C5F2D55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17" name="CuadroTexto 1816">
          <a:extLst>
            <a:ext uri="{FF2B5EF4-FFF2-40B4-BE49-F238E27FC236}">
              <a16:creationId xmlns:a16="http://schemas.microsoft.com/office/drawing/2014/main" id="{FF2D16E8-56AD-4723-975F-ABFBF6ECB7B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18" name="CuadroTexto 1817">
          <a:extLst>
            <a:ext uri="{FF2B5EF4-FFF2-40B4-BE49-F238E27FC236}">
              <a16:creationId xmlns:a16="http://schemas.microsoft.com/office/drawing/2014/main" id="{8CE54378-9BA7-40DD-A1BC-4FB12A020FC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19" name="CuadroTexto 1818">
          <a:extLst>
            <a:ext uri="{FF2B5EF4-FFF2-40B4-BE49-F238E27FC236}">
              <a16:creationId xmlns:a16="http://schemas.microsoft.com/office/drawing/2014/main" id="{2A15B786-9173-4158-82BE-0C0722E3C70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20" name="CuadroTexto 1819">
          <a:extLst>
            <a:ext uri="{FF2B5EF4-FFF2-40B4-BE49-F238E27FC236}">
              <a16:creationId xmlns:a16="http://schemas.microsoft.com/office/drawing/2014/main" id="{B441EA36-B6C3-4A36-9F7F-ADEBF109F7E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21" name="CuadroTexto 1820">
          <a:extLst>
            <a:ext uri="{FF2B5EF4-FFF2-40B4-BE49-F238E27FC236}">
              <a16:creationId xmlns:a16="http://schemas.microsoft.com/office/drawing/2014/main" id="{960622DB-E4C1-45BE-9623-1D6484B9F63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22" name="CuadroTexto 1821">
          <a:extLst>
            <a:ext uri="{FF2B5EF4-FFF2-40B4-BE49-F238E27FC236}">
              <a16:creationId xmlns:a16="http://schemas.microsoft.com/office/drawing/2014/main" id="{DE7A6F22-2A1A-4F58-BC54-C573FE3D69B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23" name="CuadroTexto 1822">
          <a:extLst>
            <a:ext uri="{FF2B5EF4-FFF2-40B4-BE49-F238E27FC236}">
              <a16:creationId xmlns:a16="http://schemas.microsoft.com/office/drawing/2014/main" id="{1E3A9323-4BBC-4834-B02C-4022173B429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24" name="CuadroTexto 1823">
          <a:extLst>
            <a:ext uri="{FF2B5EF4-FFF2-40B4-BE49-F238E27FC236}">
              <a16:creationId xmlns:a16="http://schemas.microsoft.com/office/drawing/2014/main" id="{7C4856F7-12B3-4C79-944E-FB5088B355A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25" name="CuadroTexto 1824">
          <a:extLst>
            <a:ext uri="{FF2B5EF4-FFF2-40B4-BE49-F238E27FC236}">
              <a16:creationId xmlns:a16="http://schemas.microsoft.com/office/drawing/2014/main" id="{1CAEA78F-C3A8-40A8-B0E6-4896E973FA2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26" name="CuadroTexto 1825">
          <a:extLst>
            <a:ext uri="{FF2B5EF4-FFF2-40B4-BE49-F238E27FC236}">
              <a16:creationId xmlns:a16="http://schemas.microsoft.com/office/drawing/2014/main" id="{48B96AE9-B3B5-47F8-83A8-12BF69ED06C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27" name="CuadroTexto 1826">
          <a:extLst>
            <a:ext uri="{FF2B5EF4-FFF2-40B4-BE49-F238E27FC236}">
              <a16:creationId xmlns:a16="http://schemas.microsoft.com/office/drawing/2014/main" id="{E5EDFCF9-184D-4C60-B2AE-7DD3756A1FC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28" name="CuadroTexto 1827">
          <a:extLst>
            <a:ext uri="{FF2B5EF4-FFF2-40B4-BE49-F238E27FC236}">
              <a16:creationId xmlns:a16="http://schemas.microsoft.com/office/drawing/2014/main" id="{AED4FC60-39C6-493B-9F18-8443A126843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29" name="CuadroTexto 1828">
          <a:extLst>
            <a:ext uri="{FF2B5EF4-FFF2-40B4-BE49-F238E27FC236}">
              <a16:creationId xmlns:a16="http://schemas.microsoft.com/office/drawing/2014/main" id="{F9A071FD-E9DF-4AF2-9B59-92A7C82196C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30" name="CuadroTexto 1829">
          <a:extLst>
            <a:ext uri="{FF2B5EF4-FFF2-40B4-BE49-F238E27FC236}">
              <a16:creationId xmlns:a16="http://schemas.microsoft.com/office/drawing/2014/main" id="{D791B985-5171-4996-9F4B-3C976901F57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31" name="CuadroTexto 1830">
          <a:extLst>
            <a:ext uri="{FF2B5EF4-FFF2-40B4-BE49-F238E27FC236}">
              <a16:creationId xmlns:a16="http://schemas.microsoft.com/office/drawing/2014/main" id="{653235D8-6A69-470C-A46A-19E26BA49DA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32" name="CuadroTexto 1831">
          <a:extLst>
            <a:ext uri="{FF2B5EF4-FFF2-40B4-BE49-F238E27FC236}">
              <a16:creationId xmlns:a16="http://schemas.microsoft.com/office/drawing/2014/main" id="{D2F25B88-830D-47C2-86AA-04F5879A3C5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33" name="CuadroTexto 1832">
          <a:extLst>
            <a:ext uri="{FF2B5EF4-FFF2-40B4-BE49-F238E27FC236}">
              <a16:creationId xmlns:a16="http://schemas.microsoft.com/office/drawing/2014/main" id="{6288084A-83DD-4513-B342-618EA5AA1D2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34" name="CuadroTexto 1833">
          <a:extLst>
            <a:ext uri="{FF2B5EF4-FFF2-40B4-BE49-F238E27FC236}">
              <a16:creationId xmlns:a16="http://schemas.microsoft.com/office/drawing/2014/main" id="{B8573788-E950-400C-8C41-CE3269EB29B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35" name="CuadroTexto 1834">
          <a:extLst>
            <a:ext uri="{FF2B5EF4-FFF2-40B4-BE49-F238E27FC236}">
              <a16:creationId xmlns:a16="http://schemas.microsoft.com/office/drawing/2014/main" id="{709A479C-2D77-4937-956D-255FC14AB5F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36" name="CuadroTexto 1835">
          <a:extLst>
            <a:ext uri="{FF2B5EF4-FFF2-40B4-BE49-F238E27FC236}">
              <a16:creationId xmlns:a16="http://schemas.microsoft.com/office/drawing/2014/main" id="{03AF0DB8-D7ED-43EE-8ED5-BA2DBF5ADD3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37" name="CuadroTexto 1836">
          <a:extLst>
            <a:ext uri="{FF2B5EF4-FFF2-40B4-BE49-F238E27FC236}">
              <a16:creationId xmlns:a16="http://schemas.microsoft.com/office/drawing/2014/main" id="{56C7EE8F-15F4-481C-B36C-D7B758E25B4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38" name="CuadroTexto 1837">
          <a:extLst>
            <a:ext uri="{FF2B5EF4-FFF2-40B4-BE49-F238E27FC236}">
              <a16:creationId xmlns:a16="http://schemas.microsoft.com/office/drawing/2014/main" id="{AD45BDAF-1E68-4B29-84D3-2487B63E29E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39" name="CuadroTexto 1838">
          <a:extLst>
            <a:ext uri="{FF2B5EF4-FFF2-40B4-BE49-F238E27FC236}">
              <a16:creationId xmlns:a16="http://schemas.microsoft.com/office/drawing/2014/main" id="{BBBC4BB6-17B2-4629-AA2F-DB9D7BA4D1D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40" name="CuadroTexto 1839">
          <a:extLst>
            <a:ext uri="{FF2B5EF4-FFF2-40B4-BE49-F238E27FC236}">
              <a16:creationId xmlns:a16="http://schemas.microsoft.com/office/drawing/2014/main" id="{AE064D21-225E-4644-BB26-D28CFCDF57A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41" name="CuadroTexto 1840">
          <a:extLst>
            <a:ext uri="{FF2B5EF4-FFF2-40B4-BE49-F238E27FC236}">
              <a16:creationId xmlns:a16="http://schemas.microsoft.com/office/drawing/2014/main" id="{11C106EA-05F6-48C8-B3D0-DB2B6C5C333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42" name="CuadroTexto 1841">
          <a:extLst>
            <a:ext uri="{FF2B5EF4-FFF2-40B4-BE49-F238E27FC236}">
              <a16:creationId xmlns:a16="http://schemas.microsoft.com/office/drawing/2014/main" id="{AD327C39-1AB0-4FAE-9745-077AAC2665D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43" name="CuadroTexto 1842">
          <a:extLst>
            <a:ext uri="{FF2B5EF4-FFF2-40B4-BE49-F238E27FC236}">
              <a16:creationId xmlns:a16="http://schemas.microsoft.com/office/drawing/2014/main" id="{AF163D51-A93D-4BFF-B564-D41BC4F5766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44" name="CuadroTexto 1843">
          <a:extLst>
            <a:ext uri="{FF2B5EF4-FFF2-40B4-BE49-F238E27FC236}">
              <a16:creationId xmlns:a16="http://schemas.microsoft.com/office/drawing/2014/main" id="{7CB046BA-392A-40D0-984B-A9E828977EF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45" name="CuadroTexto 1844">
          <a:extLst>
            <a:ext uri="{FF2B5EF4-FFF2-40B4-BE49-F238E27FC236}">
              <a16:creationId xmlns:a16="http://schemas.microsoft.com/office/drawing/2014/main" id="{B6ECDA3D-F4B4-45AB-BE39-76E05477CBC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46" name="CuadroTexto 1845">
          <a:extLst>
            <a:ext uri="{FF2B5EF4-FFF2-40B4-BE49-F238E27FC236}">
              <a16:creationId xmlns:a16="http://schemas.microsoft.com/office/drawing/2014/main" id="{DB7C1659-7E46-422B-BB8D-7F50A021B9D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47" name="CuadroTexto 1846">
          <a:extLst>
            <a:ext uri="{FF2B5EF4-FFF2-40B4-BE49-F238E27FC236}">
              <a16:creationId xmlns:a16="http://schemas.microsoft.com/office/drawing/2014/main" id="{82FAB5BD-B5A3-4F48-97CD-FDA57B16624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48" name="CuadroTexto 1847">
          <a:extLst>
            <a:ext uri="{FF2B5EF4-FFF2-40B4-BE49-F238E27FC236}">
              <a16:creationId xmlns:a16="http://schemas.microsoft.com/office/drawing/2014/main" id="{E6962E4A-D565-4F6F-9E83-A3123006528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49" name="CuadroTexto 1848">
          <a:extLst>
            <a:ext uri="{FF2B5EF4-FFF2-40B4-BE49-F238E27FC236}">
              <a16:creationId xmlns:a16="http://schemas.microsoft.com/office/drawing/2014/main" id="{EB9662CE-A267-4BBE-A529-52E235DEE57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50" name="CuadroTexto 1849">
          <a:extLst>
            <a:ext uri="{FF2B5EF4-FFF2-40B4-BE49-F238E27FC236}">
              <a16:creationId xmlns:a16="http://schemas.microsoft.com/office/drawing/2014/main" id="{3A981428-C70F-4D4E-94E2-0DB2352F0DC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51" name="CuadroTexto 1850">
          <a:extLst>
            <a:ext uri="{FF2B5EF4-FFF2-40B4-BE49-F238E27FC236}">
              <a16:creationId xmlns:a16="http://schemas.microsoft.com/office/drawing/2014/main" id="{F61F4215-7FF9-4C7F-A676-B652776BCF1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52" name="CuadroTexto 1851">
          <a:extLst>
            <a:ext uri="{FF2B5EF4-FFF2-40B4-BE49-F238E27FC236}">
              <a16:creationId xmlns:a16="http://schemas.microsoft.com/office/drawing/2014/main" id="{E9A73DF9-EFDE-4617-9966-E4CF5FEAB5A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53" name="CuadroTexto 1852">
          <a:extLst>
            <a:ext uri="{FF2B5EF4-FFF2-40B4-BE49-F238E27FC236}">
              <a16:creationId xmlns:a16="http://schemas.microsoft.com/office/drawing/2014/main" id="{5CC5E730-6C47-4163-BEA2-E132CB64847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54" name="CuadroTexto 1853">
          <a:extLst>
            <a:ext uri="{FF2B5EF4-FFF2-40B4-BE49-F238E27FC236}">
              <a16:creationId xmlns:a16="http://schemas.microsoft.com/office/drawing/2014/main" id="{EDA427D1-2633-44B8-A7E5-B8202E22B38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55" name="CuadroTexto 1854">
          <a:extLst>
            <a:ext uri="{FF2B5EF4-FFF2-40B4-BE49-F238E27FC236}">
              <a16:creationId xmlns:a16="http://schemas.microsoft.com/office/drawing/2014/main" id="{B08DA0D6-BE19-45EF-800E-761049BA133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56" name="CuadroTexto 1855">
          <a:extLst>
            <a:ext uri="{FF2B5EF4-FFF2-40B4-BE49-F238E27FC236}">
              <a16:creationId xmlns:a16="http://schemas.microsoft.com/office/drawing/2014/main" id="{AAE831D5-9A85-4484-90C9-0A0F7F5FC02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57" name="CuadroTexto 1856">
          <a:extLst>
            <a:ext uri="{FF2B5EF4-FFF2-40B4-BE49-F238E27FC236}">
              <a16:creationId xmlns:a16="http://schemas.microsoft.com/office/drawing/2014/main" id="{2052F4A6-0D68-409A-A551-8581B7407A0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58" name="CuadroTexto 1857">
          <a:extLst>
            <a:ext uri="{FF2B5EF4-FFF2-40B4-BE49-F238E27FC236}">
              <a16:creationId xmlns:a16="http://schemas.microsoft.com/office/drawing/2014/main" id="{7C57751A-8A16-4078-98A9-C583C1A47B7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59" name="CuadroTexto 1858">
          <a:extLst>
            <a:ext uri="{FF2B5EF4-FFF2-40B4-BE49-F238E27FC236}">
              <a16:creationId xmlns:a16="http://schemas.microsoft.com/office/drawing/2014/main" id="{46B638DE-3AFB-4A63-A914-7D05C3174DA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60" name="CuadroTexto 1859">
          <a:extLst>
            <a:ext uri="{FF2B5EF4-FFF2-40B4-BE49-F238E27FC236}">
              <a16:creationId xmlns:a16="http://schemas.microsoft.com/office/drawing/2014/main" id="{E46A1917-F4AF-4AB5-9ABF-A4DE6DC1CB9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61" name="CuadroTexto 1860">
          <a:extLst>
            <a:ext uri="{FF2B5EF4-FFF2-40B4-BE49-F238E27FC236}">
              <a16:creationId xmlns:a16="http://schemas.microsoft.com/office/drawing/2014/main" id="{7183EAF0-A86E-4F1C-A7F9-78C44DAED6C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62" name="CuadroTexto 1861">
          <a:extLst>
            <a:ext uri="{FF2B5EF4-FFF2-40B4-BE49-F238E27FC236}">
              <a16:creationId xmlns:a16="http://schemas.microsoft.com/office/drawing/2014/main" id="{00E0537D-7363-4EB0-9E1D-AD59AD7759A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63" name="CuadroTexto 1862">
          <a:extLst>
            <a:ext uri="{FF2B5EF4-FFF2-40B4-BE49-F238E27FC236}">
              <a16:creationId xmlns:a16="http://schemas.microsoft.com/office/drawing/2014/main" id="{906699F5-120A-4768-A42E-AE0298427B0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64" name="CuadroTexto 1863">
          <a:extLst>
            <a:ext uri="{FF2B5EF4-FFF2-40B4-BE49-F238E27FC236}">
              <a16:creationId xmlns:a16="http://schemas.microsoft.com/office/drawing/2014/main" id="{69E7A6D8-D67D-461F-9AB8-67406538F0D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65" name="CuadroTexto 1864">
          <a:extLst>
            <a:ext uri="{FF2B5EF4-FFF2-40B4-BE49-F238E27FC236}">
              <a16:creationId xmlns:a16="http://schemas.microsoft.com/office/drawing/2014/main" id="{6B64E153-957A-4DC9-83CB-18121AE6CFB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66" name="CuadroTexto 1865">
          <a:extLst>
            <a:ext uri="{FF2B5EF4-FFF2-40B4-BE49-F238E27FC236}">
              <a16:creationId xmlns:a16="http://schemas.microsoft.com/office/drawing/2014/main" id="{4D47268E-32B0-4ACD-AF60-A0151330FEC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67" name="CuadroTexto 1866">
          <a:extLst>
            <a:ext uri="{FF2B5EF4-FFF2-40B4-BE49-F238E27FC236}">
              <a16:creationId xmlns:a16="http://schemas.microsoft.com/office/drawing/2014/main" id="{18E3783B-A271-47C6-8575-FA15EC21178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68" name="CuadroTexto 1867">
          <a:extLst>
            <a:ext uri="{FF2B5EF4-FFF2-40B4-BE49-F238E27FC236}">
              <a16:creationId xmlns:a16="http://schemas.microsoft.com/office/drawing/2014/main" id="{000C47A8-F04B-4D31-96E1-8BBD39ECC34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69" name="CuadroTexto 1868">
          <a:extLst>
            <a:ext uri="{FF2B5EF4-FFF2-40B4-BE49-F238E27FC236}">
              <a16:creationId xmlns:a16="http://schemas.microsoft.com/office/drawing/2014/main" id="{0E5DF26A-31F2-48E1-B0AA-70265C87D6D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70" name="CuadroTexto 1869">
          <a:extLst>
            <a:ext uri="{FF2B5EF4-FFF2-40B4-BE49-F238E27FC236}">
              <a16:creationId xmlns:a16="http://schemas.microsoft.com/office/drawing/2014/main" id="{7904B5F7-8391-4CF0-ADA0-D1BE00DAEEB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71" name="CuadroTexto 1870">
          <a:extLst>
            <a:ext uri="{FF2B5EF4-FFF2-40B4-BE49-F238E27FC236}">
              <a16:creationId xmlns:a16="http://schemas.microsoft.com/office/drawing/2014/main" id="{4B1F69D2-E7FF-4298-B7B8-3D255D18C1D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72" name="CuadroTexto 1871">
          <a:extLst>
            <a:ext uri="{FF2B5EF4-FFF2-40B4-BE49-F238E27FC236}">
              <a16:creationId xmlns:a16="http://schemas.microsoft.com/office/drawing/2014/main" id="{525F05B6-C53A-4C37-A52C-6D6EAB24DA3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73" name="CuadroTexto 1872">
          <a:extLst>
            <a:ext uri="{FF2B5EF4-FFF2-40B4-BE49-F238E27FC236}">
              <a16:creationId xmlns:a16="http://schemas.microsoft.com/office/drawing/2014/main" id="{EA84968C-4309-4566-84C6-924D01A1DD7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74" name="CuadroTexto 1873">
          <a:extLst>
            <a:ext uri="{FF2B5EF4-FFF2-40B4-BE49-F238E27FC236}">
              <a16:creationId xmlns:a16="http://schemas.microsoft.com/office/drawing/2014/main" id="{1D44AFBE-3587-4A1D-8A37-CAA0493D0D5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75" name="CuadroTexto 1874">
          <a:extLst>
            <a:ext uri="{FF2B5EF4-FFF2-40B4-BE49-F238E27FC236}">
              <a16:creationId xmlns:a16="http://schemas.microsoft.com/office/drawing/2014/main" id="{4C107AC7-0582-468F-9FBE-3F1EE79E44A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76" name="CuadroTexto 1875">
          <a:extLst>
            <a:ext uri="{FF2B5EF4-FFF2-40B4-BE49-F238E27FC236}">
              <a16:creationId xmlns:a16="http://schemas.microsoft.com/office/drawing/2014/main" id="{5ACF53FC-163D-4579-98CD-7781A35CA69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77" name="CuadroTexto 1876">
          <a:extLst>
            <a:ext uri="{FF2B5EF4-FFF2-40B4-BE49-F238E27FC236}">
              <a16:creationId xmlns:a16="http://schemas.microsoft.com/office/drawing/2014/main" id="{B5A75C71-B244-48C0-8F79-BA679304030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78" name="CuadroTexto 1877">
          <a:extLst>
            <a:ext uri="{FF2B5EF4-FFF2-40B4-BE49-F238E27FC236}">
              <a16:creationId xmlns:a16="http://schemas.microsoft.com/office/drawing/2014/main" id="{DA47CFB2-CE75-4403-AB79-77C23A6450D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79" name="CuadroTexto 1878">
          <a:extLst>
            <a:ext uri="{FF2B5EF4-FFF2-40B4-BE49-F238E27FC236}">
              <a16:creationId xmlns:a16="http://schemas.microsoft.com/office/drawing/2014/main" id="{E50346B1-1CBE-4BFF-AB18-B0826B1CF77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80" name="CuadroTexto 1879">
          <a:extLst>
            <a:ext uri="{FF2B5EF4-FFF2-40B4-BE49-F238E27FC236}">
              <a16:creationId xmlns:a16="http://schemas.microsoft.com/office/drawing/2014/main" id="{4F1809E3-F2B9-4849-98DC-6A9E4E9160F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81" name="CuadroTexto 1880">
          <a:extLst>
            <a:ext uri="{FF2B5EF4-FFF2-40B4-BE49-F238E27FC236}">
              <a16:creationId xmlns:a16="http://schemas.microsoft.com/office/drawing/2014/main" id="{374E469F-5C0C-4498-B753-0124482CF5F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82" name="CuadroTexto 1881">
          <a:extLst>
            <a:ext uri="{FF2B5EF4-FFF2-40B4-BE49-F238E27FC236}">
              <a16:creationId xmlns:a16="http://schemas.microsoft.com/office/drawing/2014/main" id="{10B6CDE5-49BE-4785-A82E-D4EB2507E46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83" name="CuadroTexto 1882">
          <a:extLst>
            <a:ext uri="{FF2B5EF4-FFF2-40B4-BE49-F238E27FC236}">
              <a16:creationId xmlns:a16="http://schemas.microsoft.com/office/drawing/2014/main" id="{29FA53D6-16CC-4B0F-A2B8-9A6A3C7E592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84" name="CuadroTexto 1883">
          <a:extLst>
            <a:ext uri="{FF2B5EF4-FFF2-40B4-BE49-F238E27FC236}">
              <a16:creationId xmlns:a16="http://schemas.microsoft.com/office/drawing/2014/main" id="{FEA1B7B2-DD50-4090-BAE3-C6E1A79C70E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85" name="CuadroTexto 1884">
          <a:extLst>
            <a:ext uri="{FF2B5EF4-FFF2-40B4-BE49-F238E27FC236}">
              <a16:creationId xmlns:a16="http://schemas.microsoft.com/office/drawing/2014/main" id="{27F7B9D3-2A7B-4F26-AD2C-F097DD066D7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86" name="CuadroTexto 1885">
          <a:extLst>
            <a:ext uri="{FF2B5EF4-FFF2-40B4-BE49-F238E27FC236}">
              <a16:creationId xmlns:a16="http://schemas.microsoft.com/office/drawing/2014/main" id="{F87CEF36-B21D-4165-89C5-7FC115CDB32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87" name="CuadroTexto 1886">
          <a:extLst>
            <a:ext uri="{FF2B5EF4-FFF2-40B4-BE49-F238E27FC236}">
              <a16:creationId xmlns:a16="http://schemas.microsoft.com/office/drawing/2014/main" id="{E1D07BF7-56E7-441E-9811-041E12EF86A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88" name="CuadroTexto 1887">
          <a:extLst>
            <a:ext uri="{FF2B5EF4-FFF2-40B4-BE49-F238E27FC236}">
              <a16:creationId xmlns:a16="http://schemas.microsoft.com/office/drawing/2014/main" id="{25C199C5-36AA-46F4-9A6F-52B6EC48E10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89" name="CuadroTexto 1888">
          <a:extLst>
            <a:ext uri="{FF2B5EF4-FFF2-40B4-BE49-F238E27FC236}">
              <a16:creationId xmlns:a16="http://schemas.microsoft.com/office/drawing/2014/main" id="{32D0D472-FF3B-4638-ADEC-648D5F2B9FB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90" name="CuadroTexto 1889">
          <a:extLst>
            <a:ext uri="{FF2B5EF4-FFF2-40B4-BE49-F238E27FC236}">
              <a16:creationId xmlns:a16="http://schemas.microsoft.com/office/drawing/2014/main" id="{24AFC9F6-E864-477A-88EC-454189C6F99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91" name="CuadroTexto 1890">
          <a:extLst>
            <a:ext uri="{FF2B5EF4-FFF2-40B4-BE49-F238E27FC236}">
              <a16:creationId xmlns:a16="http://schemas.microsoft.com/office/drawing/2014/main" id="{2617F602-A548-4550-9B1B-DADF9C3670F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92" name="CuadroTexto 1891">
          <a:extLst>
            <a:ext uri="{FF2B5EF4-FFF2-40B4-BE49-F238E27FC236}">
              <a16:creationId xmlns:a16="http://schemas.microsoft.com/office/drawing/2014/main" id="{8D9BFAA6-97FE-42DF-A1E6-0099DF6A6B5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93" name="CuadroTexto 1892">
          <a:extLst>
            <a:ext uri="{FF2B5EF4-FFF2-40B4-BE49-F238E27FC236}">
              <a16:creationId xmlns:a16="http://schemas.microsoft.com/office/drawing/2014/main" id="{42E2705A-3626-412C-96F4-873F1E8EEEB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94" name="CuadroTexto 1893">
          <a:extLst>
            <a:ext uri="{FF2B5EF4-FFF2-40B4-BE49-F238E27FC236}">
              <a16:creationId xmlns:a16="http://schemas.microsoft.com/office/drawing/2014/main" id="{A9736BD8-4B8D-478D-9E34-CA5D698CE86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95" name="CuadroTexto 1894">
          <a:extLst>
            <a:ext uri="{FF2B5EF4-FFF2-40B4-BE49-F238E27FC236}">
              <a16:creationId xmlns:a16="http://schemas.microsoft.com/office/drawing/2014/main" id="{10CD1116-88AB-4787-8D57-D34527D07AB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96" name="CuadroTexto 1895">
          <a:extLst>
            <a:ext uri="{FF2B5EF4-FFF2-40B4-BE49-F238E27FC236}">
              <a16:creationId xmlns:a16="http://schemas.microsoft.com/office/drawing/2014/main" id="{FD0CCE69-C594-482D-ABDD-F73B357A20F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97" name="CuadroTexto 1896">
          <a:extLst>
            <a:ext uri="{FF2B5EF4-FFF2-40B4-BE49-F238E27FC236}">
              <a16:creationId xmlns:a16="http://schemas.microsoft.com/office/drawing/2014/main" id="{E52A543D-3CC7-4A16-9773-0FF68C80164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98" name="CuadroTexto 1897">
          <a:extLst>
            <a:ext uri="{FF2B5EF4-FFF2-40B4-BE49-F238E27FC236}">
              <a16:creationId xmlns:a16="http://schemas.microsoft.com/office/drawing/2014/main" id="{3D161D30-1D00-4A52-830C-83D89FE3C0D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899" name="CuadroTexto 1898">
          <a:extLst>
            <a:ext uri="{FF2B5EF4-FFF2-40B4-BE49-F238E27FC236}">
              <a16:creationId xmlns:a16="http://schemas.microsoft.com/office/drawing/2014/main" id="{2B991BEC-681D-4EE4-8F3A-9231A48BE06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00" name="CuadroTexto 1899">
          <a:extLst>
            <a:ext uri="{FF2B5EF4-FFF2-40B4-BE49-F238E27FC236}">
              <a16:creationId xmlns:a16="http://schemas.microsoft.com/office/drawing/2014/main" id="{3668D987-3E5B-4A71-9A63-19958300D01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01" name="CuadroTexto 1900">
          <a:extLst>
            <a:ext uri="{FF2B5EF4-FFF2-40B4-BE49-F238E27FC236}">
              <a16:creationId xmlns:a16="http://schemas.microsoft.com/office/drawing/2014/main" id="{DAEEB05C-83A2-468C-A109-CF204A49F39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02" name="CuadroTexto 1901">
          <a:extLst>
            <a:ext uri="{FF2B5EF4-FFF2-40B4-BE49-F238E27FC236}">
              <a16:creationId xmlns:a16="http://schemas.microsoft.com/office/drawing/2014/main" id="{76E76675-FB35-486D-8A26-972131C1E3C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03" name="CuadroTexto 1902">
          <a:extLst>
            <a:ext uri="{FF2B5EF4-FFF2-40B4-BE49-F238E27FC236}">
              <a16:creationId xmlns:a16="http://schemas.microsoft.com/office/drawing/2014/main" id="{29E862FE-F079-451B-A6A3-D1603F943CD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04" name="CuadroTexto 1903">
          <a:extLst>
            <a:ext uri="{FF2B5EF4-FFF2-40B4-BE49-F238E27FC236}">
              <a16:creationId xmlns:a16="http://schemas.microsoft.com/office/drawing/2014/main" id="{86523300-32AD-4286-8D7E-5D82EB590B8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05" name="CuadroTexto 1904">
          <a:extLst>
            <a:ext uri="{FF2B5EF4-FFF2-40B4-BE49-F238E27FC236}">
              <a16:creationId xmlns:a16="http://schemas.microsoft.com/office/drawing/2014/main" id="{4B567FD8-44A7-4E3D-9D93-55F560BB4CE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06" name="CuadroTexto 1905">
          <a:extLst>
            <a:ext uri="{FF2B5EF4-FFF2-40B4-BE49-F238E27FC236}">
              <a16:creationId xmlns:a16="http://schemas.microsoft.com/office/drawing/2014/main" id="{601066A2-8509-4950-813E-22BA869725E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07" name="CuadroTexto 1906">
          <a:extLst>
            <a:ext uri="{FF2B5EF4-FFF2-40B4-BE49-F238E27FC236}">
              <a16:creationId xmlns:a16="http://schemas.microsoft.com/office/drawing/2014/main" id="{3B188D53-20E8-441F-830A-8B6F4644CE3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08" name="CuadroTexto 1907">
          <a:extLst>
            <a:ext uri="{FF2B5EF4-FFF2-40B4-BE49-F238E27FC236}">
              <a16:creationId xmlns:a16="http://schemas.microsoft.com/office/drawing/2014/main" id="{F06D50D9-2BAB-4068-AEE4-CB127CBB6F2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09" name="CuadroTexto 1908">
          <a:extLst>
            <a:ext uri="{FF2B5EF4-FFF2-40B4-BE49-F238E27FC236}">
              <a16:creationId xmlns:a16="http://schemas.microsoft.com/office/drawing/2014/main" id="{9FA6D304-04BD-4464-9AB4-48F4D813586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10" name="CuadroTexto 1909">
          <a:extLst>
            <a:ext uri="{FF2B5EF4-FFF2-40B4-BE49-F238E27FC236}">
              <a16:creationId xmlns:a16="http://schemas.microsoft.com/office/drawing/2014/main" id="{74D13F71-2654-47BC-A48E-1DC20946070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11" name="CuadroTexto 1910">
          <a:extLst>
            <a:ext uri="{FF2B5EF4-FFF2-40B4-BE49-F238E27FC236}">
              <a16:creationId xmlns:a16="http://schemas.microsoft.com/office/drawing/2014/main" id="{DC6CC374-7891-4F6E-862E-0107AA5CAD6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12" name="CuadroTexto 1911">
          <a:extLst>
            <a:ext uri="{FF2B5EF4-FFF2-40B4-BE49-F238E27FC236}">
              <a16:creationId xmlns:a16="http://schemas.microsoft.com/office/drawing/2014/main" id="{3C20DA56-467D-4DC1-9D92-029CCDC9ACE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13" name="CuadroTexto 1912">
          <a:extLst>
            <a:ext uri="{FF2B5EF4-FFF2-40B4-BE49-F238E27FC236}">
              <a16:creationId xmlns:a16="http://schemas.microsoft.com/office/drawing/2014/main" id="{9B9EC316-68B7-4D90-AD11-C276BC377CB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14" name="CuadroTexto 1913">
          <a:extLst>
            <a:ext uri="{FF2B5EF4-FFF2-40B4-BE49-F238E27FC236}">
              <a16:creationId xmlns:a16="http://schemas.microsoft.com/office/drawing/2014/main" id="{CDE5E2B7-034D-4771-A46F-C10466D20F1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15" name="CuadroTexto 1914">
          <a:extLst>
            <a:ext uri="{FF2B5EF4-FFF2-40B4-BE49-F238E27FC236}">
              <a16:creationId xmlns:a16="http://schemas.microsoft.com/office/drawing/2014/main" id="{BFC48567-DC48-443E-8EE9-12887D6C0BD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16" name="CuadroTexto 1915">
          <a:extLst>
            <a:ext uri="{FF2B5EF4-FFF2-40B4-BE49-F238E27FC236}">
              <a16:creationId xmlns:a16="http://schemas.microsoft.com/office/drawing/2014/main" id="{05E221A2-EAFA-4639-802B-5A3221AB106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17" name="CuadroTexto 1916">
          <a:extLst>
            <a:ext uri="{FF2B5EF4-FFF2-40B4-BE49-F238E27FC236}">
              <a16:creationId xmlns:a16="http://schemas.microsoft.com/office/drawing/2014/main" id="{8A28419B-7226-4F50-BA50-1441AF2CAB3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18" name="CuadroTexto 1917">
          <a:extLst>
            <a:ext uri="{FF2B5EF4-FFF2-40B4-BE49-F238E27FC236}">
              <a16:creationId xmlns:a16="http://schemas.microsoft.com/office/drawing/2014/main" id="{8847DF53-112E-4562-8D87-AD45E318A3F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19" name="CuadroTexto 1918">
          <a:extLst>
            <a:ext uri="{FF2B5EF4-FFF2-40B4-BE49-F238E27FC236}">
              <a16:creationId xmlns:a16="http://schemas.microsoft.com/office/drawing/2014/main" id="{57BB8846-1A31-48E9-AEC6-8A5D1406619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20" name="CuadroTexto 1919">
          <a:extLst>
            <a:ext uri="{FF2B5EF4-FFF2-40B4-BE49-F238E27FC236}">
              <a16:creationId xmlns:a16="http://schemas.microsoft.com/office/drawing/2014/main" id="{710CC9C7-67F6-4AF9-8230-2A5ED6C81EC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21" name="CuadroTexto 1920">
          <a:extLst>
            <a:ext uri="{FF2B5EF4-FFF2-40B4-BE49-F238E27FC236}">
              <a16:creationId xmlns:a16="http://schemas.microsoft.com/office/drawing/2014/main" id="{39EDA35F-AF5A-4075-BD4E-57834036528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22" name="CuadroTexto 1921">
          <a:extLst>
            <a:ext uri="{FF2B5EF4-FFF2-40B4-BE49-F238E27FC236}">
              <a16:creationId xmlns:a16="http://schemas.microsoft.com/office/drawing/2014/main" id="{5820DC4A-864A-42E1-ABF8-2C29598FBFF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23" name="CuadroTexto 1922">
          <a:extLst>
            <a:ext uri="{FF2B5EF4-FFF2-40B4-BE49-F238E27FC236}">
              <a16:creationId xmlns:a16="http://schemas.microsoft.com/office/drawing/2014/main" id="{3383D2B4-777A-451C-8454-3D6293E0C9B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24" name="CuadroTexto 1923">
          <a:extLst>
            <a:ext uri="{FF2B5EF4-FFF2-40B4-BE49-F238E27FC236}">
              <a16:creationId xmlns:a16="http://schemas.microsoft.com/office/drawing/2014/main" id="{A90F0173-3CB5-4F98-BF38-5126B44FB3D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25" name="CuadroTexto 1924">
          <a:extLst>
            <a:ext uri="{FF2B5EF4-FFF2-40B4-BE49-F238E27FC236}">
              <a16:creationId xmlns:a16="http://schemas.microsoft.com/office/drawing/2014/main" id="{5442FBAB-2616-4914-8227-A0B095623AB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26" name="CuadroTexto 1925">
          <a:extLst>
            <a:ext uri="{FF2B5EF4-FFF2-40B4-BE49-F238E27FC236}">
              <a16:creationId xmlns:a16="http://schemas.microsoft.com/office/drawing/2014/main" id="{913B0B0F-6AD0-4DC7-93D1-9B19455BAB1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27" name="CuadroTexto 1926">
          <a:extLst>
            <a:ext uri="{FF2B5EF4-FFF2-40B4-BE49-F238E27FC236}">
              <a16:creationId xmlns:a16="http://schemas.microsoft.com/office/drawing/2014/main" id="{2C65EEBA-0719-46AA-BCD1-84CDF87AEC6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28" name="CuadroTexto 1927">
          <a:extLst>
            <a:ext uri="{FF2B5EF4-FFF2-40B4-BE49-F238E27FC236}">
              <a16:creationId xmlns:a16="http://schemas.microsoft.com/office/drawing/2014/main" id="{05D9BB43-E0AA-43BE-83E0-DE4F3FE120A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29" name="CuadroTexto 1928">
          <a:extLst>
            <a:ext uri="{FF2B5EF4-FFF2-40B4-BE49-F238E27FC236}">
              <a16:creationId xmlns:a16="http://schemas.microsoft.com/office/drawing/2014/main" id="{079AB19C-2FE8-40D9-84B4-205D399B09B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30" name="CuadroTexto 1929">
          <a:extLst>
            <a:ext uri="{FF2B5EF4-FFF2-40B4-BE49-F238E27FC236}">
              <a16:creationId xmlns:a16="http://schemas.microsoft.com/office/drawing/2014/main" id="{62CD7E7E-432A-4A8A-A63C-46D61E0788A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31" name="CuadroTexto 1930">
          <a:extLst>
            <a:ext uri="{FF2B5EF4-FFF2-40B4-BE49-F238E27FC236}">
              <a16:creationId xmlns:a16="http://schemas.microsoft.com/office/drawing/2014/main" id="{F5DC629C-5D4B-45E8-9AFC-AED2B74CB07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32" name="CuadroTexto 1931">
          <a:extLst>
            <a:ext uri="{FF2B5EF4-FFF2-40B4-BE49-F238E27FC236}">
              <a16:creationId xmlns:a16="http://schemas.microsoft.com/office/drawing/2014/main" id="{E49B48B0-194B-43BB-920E-9CC2DB39D11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33" name="CuadroTexto 1932">
          <a:extLst>
            <a:ext uri="{FF2B5EF4-FFF2-40B4-BE49-F238E27FC236}">
              <a16:creationId xmlns:a16="http://schemas.microsoft.com/office/drawing/2014/main" id="{EB5EC801-DC38-4F23-A11E-F86B447D436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34" name="CuadroTexto 1933">
          <a:extLst>
            <a:ext uri="{FF2B5EF4-FFF2-40B4-BE49-F238E27FC236}">
              <a16:creationId xmlns:a16="http://schemas.microsoft.com/office/drawing/2014/main" id="{8F993ED8-B7C1-4F44-B0EA-2E58FB1CB3D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35" name="CuadroTexto 1934">
          <a:extLst>
            <a:ext uri="{FF2B5EF4-FFF2-40B4-BE49-F238E27FC236}">
              <a16:creationId xmlns:a16="http://schemas.microsoft.com/office/drawing/2014/main" id="{426A11AB-8AF5-4A3A-83B6-D30C8A10FB4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36" name="CuadroTexto 1935">
          <a:extLst>
            <a:ext uri="{FF2B5EF4-FFF2-40B4-BE49-F238E27FC236}">
              <a16:creationId xmlns:a16="http://schemas.microsoft.com/office/drawing/2014/main" id="{329A107D-8948-483F-BCA0-7AFDFA0FB36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37" name="CuadroTexto 1936">
          <a:extLst>
            <a:ext uri="{FF2B5EF4-FFF2-40B4-BE49-F238E27FC236}">
              <a16:creationId xmlns:a16="http://schemas.microsoft.com/office/drawing/2014/main" id="{D96DB5B1-CC8B-4825-BEF0-F9B101B6666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38" name="CuadroTexto 1937">
          <a:extLst>
            <a:ext uri="{FF2B5EF4-FFF2-40B4-BE49-F238E27FC236}">
              <a16:creationId xmlns:a16="http://schemas.microsoft.com/office/drawing/2014/main" id="{8993E4F5-93CE-4B52-BB21-459F485DF08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39" name="CuadroTexto 1938">
          <a:extLst>
            <a:ext uri="{FF2B5EF4-FFF2-40B4-BE49-F238E27FC236}">
              <a16:creationId xmlns:a16="http://schemas.microsoft.com/office/drawing/2014/main" id="{A06F1F34-F332-4CBA-8F13-6B5718D0522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40" name="CuadroTexto 1939">
          <a:extLst>
            <a:ext uri="{FF2B5EF4-FFF2-40B4-BE49-F238E27FC236}">
              <a16:creationId xmlns:a16="http://schemas.microsoft.com/office/drawing/2014/main" id="{3426E264-C8E5-44A0-98C8-9984A603DEE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41" name="CuadroTexto 1940">
          <a:extLst>
            <a:ext uri="{FF2B5EF4-FFF2-40B4-BE49-F238E27FC236}">
              <a16:creationId xmlns:a16="http://schemas.microsoft.com/office/drawing/2014/main" id="{6E622FCE-5B96-4EB0-AF6C-C4BB50B921C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42" name="CuadroTexto 1941">
          <a:extLst>
            <a:ext uri="{FF2B5EF4-FFF2-40B4-BE49-F238E27FC236}">
              <a16:creationId xmlns:a16="http://schemas.microsoft.com/office/drawing/2014/main" id="{BE836925-1F22-4D9E-917B-97F20D1DDC5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43" name="CuadroTexto 1942">
          <a:extLst>
            <a:ext uri="{FF2B5EF4-FFF2-40B4-BE49-F238E27FC236}">
              <a16:creationId xmlns:a16="http://schemas.microsoft.com/office/drawing/2014/main" id="{9D442256-C019-4C9F-AA5D-652D9D5B45F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44" name="CuadroTexto 1943">
          <a:extLst>
            <a:ext uri="{FF2B5EF4-FFF2-40B4-BE49-F238E27FC236}">
              <a16:creationId xmlns:a16="http://schemas.microsoft.com/office/drawing/2014/main" id="{7B542EE2-E94D-4EB5-AAE3-4AECE165462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45" name="CuadroTexto 1944">
          <a:extLst>
            <a:ext uri="{FF2B5EF4-FFF2-40B4-BE49-F238E27FC236}">
              <a16:creationId xmlns:a16="http://schemas.microsoft.com/office/drawing/2014/main" id="{81B286D3-AED0-48D8-AEE4-ABA5170CB23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46" name="CuadroTexto 1945">
          <a:extLst>
            <a:ext uri="{FF2B5EF4-FFF2-40B4-BE49-F238E27FC236}">
              <a16:creationId xmlns:a16="http://schemas.microsoft.com/office/drawing/2014/main" id="{02781906-F06E-44C8-B194-B7422556944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47" name="CuadroTexto 1946">
          <a:extLst>
            <a:ext uri="{FF2B5EF4-FFF2-40B4-BE49-F238E27FC236}">
              <a16:creationId xmlns:a16="http://schemas.microsoft.com/office/drawing/2014/main" id="{288731B6-1EDF-4575-9E7A-413FE237EAC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48" name="CuadroTexto 1947">
          <a:extLst>
            <a:ext uri="{FF2B5EF4-FFF2-40B4-BE49-F238E27FC236}">
              <a16:creationId xmlns:a16="http://schemas.microsoft.com/office/drawing/2014/main" id="{9048221A-B7BE-4864-A772-F5718D1687A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49" name="CuadroTexto 1948">
          <a:extLst>
            <a:ext uri="{FF2B5EF4-FFF2-40B4-BE49-F238E27FC236}">
              <a16:creationId xmlns:a16="http://schemas.microsoft.com/office/drawing/2014/main" id="{FE1E2D5B-4503-4D99-A7EB-A194D8DBF2E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50" name="CuadroTexto 1949">
          <a:extLst>
            <a:ext uri="{FF2B5EF4-FFF2-40B4-BE49-F238E27FC236}">
              <a16:creationId xmlns:a16="http://schemas.microsoft.com/office/drawing/2014/main" id="{F607B7CE-10C9-4EAC-A808-FE11FE1303B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51" name="CuadroTexto 1950">
          <a:extLst>
            <a:ext uri="{FF2B5EF4-FFF2-40B4-BE49-F238E27FC236}">
              <a16:creationId xmlns:a16="http://schemas.microsoft.com/office/drawing/2014/main" id="{D48CBB84-A401-48C8-B855-254722DE0FE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52" name="CuadroTexto 1951">
          <a:extLst>
            <a:ext uri="{FF2B5EF4-FFF2-40B4-BE49-F238E27FC236}">
              <a16:creationId xmlns:a16="http://schemas.microsoft.com/office/drawing/2014/main" id="{A22E3AE2-76C9-4DC5-A197-A779E7528E5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53" name="CuadroTexto 1952">
          <a:extLst>
            <a:ext uri="{FF2B5EF4-FFF2-40B4-BE49-F238E27FC236}">
              <a16:creationId xmlns:a16="http://schemas.microsoft.com/office/drawing/2014/main" id="{3F94BF5F-E482-4702-8466-7572A5E0A49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54" name="CuadroTexto 1953">
          <a:extLst>
            <a:ext uri="{FF2B5EF4-FFF2-40B4-BE49-F238E27FC236}">
              <a16:creationId xmlns:a16="http://schemas.microsoft.com/office/drawing/2014/main" id="{E1C631C4-2FC4-48EA-9E53-9D638F354AB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55" name="CuadroTexto 1954">
          <a:extLst>
            <a:ext uri="{FF2B5EF4-FFF2-40B4-BE49-F238E27FC236}">
              <a16:creationId xmlns:a16="http://schemas.microsoft.com/office/drawing/2014/main" id="{C7F1D28E-D44D-44B2-8500-DBFA9983F5C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56" name="CuadroTexto 1955">
          <a:extLst>
            <a:ext uri="{FF2B5EF4-FFF2-40B4-BE49-F238E27FC236}">
              <a16:creationId xmlns:a16="http://schemas.microsoft.com/office/drawing/2014/main" id="{5392302D-D7D0-454F-A46A-43FD8564C91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57" name="CuadroTexto 1956">
          <a:extLst>
            <a:ext uri="{FF2B5EF4-FFF2-40B4-BE49-F238E27FC236}">
              <a16:creationId xmlns:a16="http://schemas.microsoft.com/office/drawing/2014/main" id="{69BF47E4-6E4A-46BB-9D01-86863C9C50C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58" name="CuadroTexto 1957">
          <a:extLst>
            <a:ext uri="{FF2B5EF4-FFF2-40B4-BE49-F238E27FC236}">
              <a16:creationId xmlns:a16="http://schemas.microsoft.com/office/drawing/2014/main" id="{7BB60B1A-DECE-40D2-8E6F-B0145A827D7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59" name="CuadroTexto 1958">
          <a:extLst>
            <a:ext uri="{FF2B5EF4-FFF2-40B4-BE49-F238E27FC236}">
              <a16:creationId xmlns:a16="http://schemas.microsoft.com/office/drawing/2014/main" id="{BF4C1143-5F90-44EE-9873-C92244C8958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60" name="CuadroTexto 1959">
          <a:extLst>
            <a:ext uri="{FF2B5EF4-FFF2-40B4-BE49-F238E27FC236}">
              <a16:creationId xmlns:a16="http://schemas.microsoft.com/office/drawing/2014/main" id="{ACEF8376-0634-4E00-A5C4-CA5199E1502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61" name="CuadroTexto 1960">
          <a:extLst>
            <a:ext uri="{FF2B5EF4-FFF2-40B4-BE49-F238E27FC236}">
              <a16:creationId xmlns:a16="http://schemas.microsoft.com/office/drawing/2014/main" id="{23478D35-16FB-4D1C-AAEC-16E8096D68F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62" name="CuadroTexto 1961">
          <a:extLst>
            <a:ext uri="{FF2B5EF4-FFF2-40B4-BE49-F238E27FC236}">
              <a16:creationId xmlns:a16="http://schemas.microsoft.com/office/drawing/2014/main" id="{AA07D702-ECAC-4F49-B1F5-522C2FC86F9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63" name="CuadroTexto 1962">
          <a:extLst>
            <a:ext uri="{FF2B5EF4-FFF2-40B4-BE49-F238E27FC236}">
              <a16:creationId xmlns:a16="http://schemas.microsoft.com/office/drawing/2014/main" id="{D8A213E5-6F34-458F-B837-4E0E759D4F8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64" name="CuadroTexto 1963">
          <a:extLst>
            <a:ext uri="{FF2B5EF4-FFF2-40B4-BE49-F238E27FC236}">
              <a16:creationId xmlns:a16="http://schemas.microsoft.com/office/drawing/2014/main" id="{FB0CCE2A-881C-40ED-B1E7-6039F42083D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65" name="CuadroTexto 1964">
          <a:extLst>
            <a:ext uri="{FF2B5EF4-FFF2-40B4-BE49-F238E27FC236}">
              <a16:creationId xmlns:a16="http://schemas.microsoft.com/office/drawing/2014/main" id="{9FC3D775-D8FA-4036-A37A-638E401C03C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66" name="CuadroTexto 1965">
          <a:extLst>
            <a:ext uri="{FF2B5EF4-FFF2-40B4-BE49-F238E27FC236}">
              <a16:creationId xmlns:a16="http://schemas.microsoft.com/office/drawing/2014/main" id="{DAEC9078-FB51-487B-BBE8-7CC4C3F23FF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67" name="CuadroTexto 1966">
          <a:extLst>
            <a:ext uri="{FF2B5EF4-FFF2-40B4-BE49-F238E27FC236}">
              <a16:creationId xmlns:a16="http://schemas.microsoft.com/office/drawing/2014/main" id="{55C70344-15E3-423F-A999-724F7E0D46A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68" name="CuadroTexto 1967">
          <a:extLst>
            <a:ext uri="{FF2B5EF4-FFF2-40B4-BE49-F238E27FC236}">
              <a16:creationId xmlns:a16="http://schemas.microsoft.com/office/drawing/2014/main" id="{3E3E4415-9AAE-4630-A3FC-EFC7C89ACD5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69" name="CuadroTexto 1968">
          <a:extLst>
            <a:ext uri="{FF2B5EF4-FFF2-40B4-BE49-F238E27FC236}">
              <a16:creationId xmlns:a16="http://schemas.microsoft.com/office/drawing/2014/main" id="{458148D3-B85D-4B9C-BF7C-0358BA40473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70" name="CuadroTexto 1969">
          <a:extLst>
            <a:ext uri="{FF2B5EF4-FFF2-40B4-BE49-F238E27FC236}">
              <a16:creationId xmlns:a16="http://schemas.microsoft.com/office/drawing/2014/main" id="{85B52CEE-65F4-4E11-855C-512BEF9DB74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71" name="CuadroTexto 1970">
          <a:extLst>
            <a:ext uri="{FF2B5EF4-FFF2-40B4-BE49-F238E27FC236}">
              <a16:creationId xmlns:a16="http://schemas.microsoft.com/office/drawing/2014/main" id="{DC2B2E4D-EE02-412D-9DA4-B4607807813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72" name="CuadroTexto 1971">
          <a:extLst>
            <a:ext uri="{FF2B5EF4-FFF2-40B4-BE49-F238E27FC236}">
              <a16:creationId xmlns:a16="http://schemas.microsoft.com/office/drawing/2014/main" id="{C890276D-A1B8-49B6-AEF8-C1C8CEA92BF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73" name="CuadroTexto 1972">
          <a:extLst>
            <a:ext uri="{FF2B5EF4-FFF2-40B4-BE49-F238E27FC236}">
              <a16:creationId xmlns:a16="http://schemas.microsoft.com/office/drawing/2014/main" id="{5B91F420-1611-4EC9-9326-3FED11C9712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74" name="CuadroTexto 1973">
          <a:extLst>
            <a:ext uri="{FF2B5EF4-FFF2-40B4-BE49-F238E27FC236}">
              <a16:creationId xmlns:a16="http://schemas.microsoft.com/office/drawing/2014/main" id="{6561277A-7411-488E-9246-5B8B6D50282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75" name="CuadroTexto 1974">
          <a:extLst>
            <a:ext uri="{FF2B5EF4-FFF2-40B4-BE49-F238E27FC236}">
              <a16:creationId xmlns:a16="http://schemas.microsoft.com/office/drawing/2014/main" id="{357EAD6E-4CE0-462F-87E9-FA8DE511525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76" name="CuadroTexto 1975">
          <a:extLst>
            <a:ext uri="{FF2B5EF4-FFF2-40B4-BE49-F238E27FC236}">
              <a16:creationId xmlns:a16="http://schemas.microsoft.com/office/drawing/2014/main" id="{7D156273-4BBF-4C09-B491-EF2FFE64CA8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610</xdr:row>
      <xdr:rowOff>0</xdr:rowOff>
    </xdr:from>
    <xdr:ext cx="184731" cy="264560"/>
    <xdr:sp macro="" textlink="">
      <xdr:nvSpPr>
        <xdr:cNvPr id="1977" name="CuadroTexto 1976">
          <a:extLst>
            <a:ext uri="{FF2B5EF4-FFF2-40B4-BE49-F238E27FC236}">
              <a16:creationId xmlns:a16="http://schemas.microsoft.com/office/drawing/2014/main" id="{597B1F3B-2DDE-4494-887D-23012BB2169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611</xdr:row>
      <xdr:rowOff>0</xdr:rowOff>
    </xdr:from>
    <xdr:ext cx="184731" cy="264560"/>
    <xdr:sp macro="" textlink="">
      <xdr:nvSpPr>
        <xdr:cNvPr id="1978" name="CuadroTexto 1977">
          <a:extLst>
            <a:ext uri="{FF2B5EF4-FFF2-40B4-BE49-F238E27FC236}">
              <a16:creationId xmlns:a16="http://schemas.microsoft.com/office/drawing/2014/main" id="{0250481B-EBAD-4DFD-9735-66714D289BB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611</xdr:row>
      <xdr:rowOff>0</xdr:rowOff>
    </xdr:from>
    <xdr:ext cx="184731" cy="264560"/>
    <xdr:sp macro="" textlink="">
      <xdr:nvSpPr>
        <xdr:cNvPr id="1979" name="CuadroTexto 1978">
          <a:extLst>
            <a:ext uri="{FF2B5EF4-FFF2-40B4-BE49-F238E27FC236}">
              <a16:creationId xmlns:a16="http://schemas.microsoft.com/office/drawing/2014/main" id="{39BB9BDA-6D01-4285-A1A4-DFC822D46D7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611</xdr:row>
      <xdr:rowOff>0</xdr:rowOff>
    </xdr:from>
    <xdr:ext cx="184731" cy="264560"/>
    <xdr:sp macro="" textlink="">
      <xdr:nvSpPr>
        <xdr:cNvPr id="1980" name="CuadroTexto 1979">
          <a:extLst>
            <a:ext uri="{FF2B5EF4-FFF2-40B4-BE49-F238E27FC236}">
              <a16:creationId xmlns:a16="http://schemas.microsoft.com/office/drawing/2014/main" id="{13AB7F0A-1221-4E1E-8EFB-5AFFDF45797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611</xdr:row>
      <xdr:rowOff>0</xdr:rowOff>
    </xdr:from>
    <xdr:ext cx="184731" cy="264560"/>
    <xdr:sp macro="" textlink="">
      <xdr:nvSpPr>
        <xdr:cNvPr id="1981" name="CuadroTexto 1980">
          <a:extLst>
            <a:ext uri="{FF2B5EF4-FFF2-40B4-BE49-F238E27FC236}">
              <a16:creationId xmlns:a16="http://schemas.microsoft.com/office/drawing/2014/main" id="{E5779D42-271E-4F6B-858C-0FB1E55C9F3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611</xdr:row>
      <xdr:rowOff>0</xdr:rowOff>
    </xdr:from>
    <xdr:ext cx="184731" cy="264560"/>
    <xdr:sp macro="" textlink="">
      <xdr:nvSpPr>
        <xdr:cNvPr id="1982" name="CuadroTexto 1981">
          <a:extLst>
            <a:ext uri="{FF2B5EF4-FFF2-40B4-BE49-F238E27FC236}">
              <a16:creationId xmlns:a16="http://schemas.microsoft.com/office/drawing/2014/main" id="{58FD8E87-52CB-43B4-826A-0B782F31406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611</xdr:row>
      <xdr:rowOff>0</xdr:rowOff>
    </xdr:from>
    <xdr:ext cx="184731" cy="264560"/>
    <xdr:sp macro="" textlink="">
      <xdr:nvSpPr>
        <xdr:cNvPr id="1983" name="CuadroTexto 1982">
          <a:extLst>
            <a:ext uri="{FF2B5EF4-FFF2-40B4-BE49-F238E27FC236}">
              <a16:creationId xmlns:a16="http://schemas.microsoft.com/office/drawing/2014/main" id="{B1CE46C1-C4B1-4A27-B1E5-D1DA256BBD7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611</xdr:row>
      <xdr:rowOff>0</xdr:rowOff>
    </xdr:from>
    <xdr:ext cx="184731" cy="264560"/>
    <xdr:sp macro="" textlink="">
      <xdr:nvSpPr>
        <xdr:cNvPr id="1984" name="CuadroTexto 1983">
          <a:extLst>
            <a:ext uri="{FF2B5EF4-FFF2-40B4-BE49-F238E27FC236}">
              <a16:creationId xmlns:a16="http://schemas.microsoft.com/office/drawing/2014/main" id="{56527956-9C0E-4AB2-B094-1078717BFD2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611</xdr:row>
      <xdr:rowOff>0</xdr:rowOff>
    </xdr:from>
    <xdr:ext cx="184731" cy="264560"/>
    <xdr:sp macro="" textlink="">
      <xdr:nvSpPr>
        <xdr:cNvPr id="1985" name="CuadroTexto 1984">
          <a:extLst>
            <a:ext uri="{FF2B5EF4-FFF2-40B4-BE49-F238E27FC236}">
              <a16:creationId xmlns:a16="http://schemas.microsoft.com/office/drawing/2014/main" id="{99B41B9C-E05C-4B2E-A919-689F720EB2E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611</xdr:row>
      <xdr:rowOff>0</xdr:rowOff>
    </xdr:from>
    <xdr:ext cx="184731" cy="264560"/>
    <xdr:sp macro="" textlink="">
      <xdr:nvSpPr>
        <xdr:cNvPr id="1986" name="CuadroTexto 1985">
          <a:extLst>
            <a:ext uri="{FF2B5EF4-FFF2-40B4-BE49-F238E27FC236}">
              <a16:creationId xmlns:a16="http://schemas.microsoft.com/office/drawing/2014/main" id="{9449F981-35FB-44DB-A54B-69FA5381A2D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611</xdr:row>
      <xdr:rowOff>0</xdr:rowOff>
    </xdr:from>
    <xdr:ext cx="184731" cy="264560"/>
    <xdr:sp macro="" textlink="">
      <xdr:nvSpPr>
        <xdr:cNvPr id="1987" name="CuadroTexto 1986">
          <a:extLst>
            <a:ext uri="{FF2B5EF4-FFF2-40B4-BE49-F238E27FC236}">
              <a16:creationId xmlns:a16="http://schemas.microsoft.com/office/drawing/2014/main" id="{6CD7C8F5-475B-4981-9F81-87DC95F98E0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611</xdr:row>
      <xdr:rowOff>0</xdr:rowOff>
    </xdr:from>
    <xdr:ext cx="184731" cy="264560"/>
    <xdr:sp macro="" textlink="">
      <xdr:nvSpPr>
        <xdr:cNvPr id="1988" name="CuadroTexto 1987">
          <a:extLst>
            <a:ext uri="{FF2B5EF4-FFF2-40B4-BE49-F238E27FC236}">
              <a16:creationId xmlns:a16="http://schemas.microsoft.com/office/drawing/2014/main" id="{F3B144E4-CAEF-4C54-8899-57D1CC89D81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611</xdr:row>
      <xdr:rowOff>0</xdr:rowOff>
    </xdr:from>
    <xdr:ext cx="184731" cy="264560"/>
    <xdr:sp macro="" textlink="">
      <xdr:nvSpPr>
        <xdr:cNvPr id="1989" name="CuadroTexto 1988">
          <a:extLst>
            <a:ext uri="{FF2B5EF4-FFF2-40B4-BE49-F238E27FC236}">
              <a16:creationId xmlns:a16="http://schemas.microsoft.com/office/drawing/2014/main" id="{FB1216CF-7CA3-4F13-8A9E-C4CD9D8079B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611</xdr:row>
      <xdr:rowOff>0</xdr:rowOff>
    </xdr:from>
    <xdr:ext cx="184731" cy="264560"/>
    <xdr:sp macro="" textlink="">
      <xdr:nvSpPr>
        <xdr:cNvPr id="1990" name="CuadroTexto 1989">
          <a:extLst>
            <a:ext uri="{FF2B5EF4-FFF2-40B4-BE49-F238E27FC236}">
              <a16:creationId xmlns:a16="http://schemas.microsoft.com/office/drawing/2014/main" id="{70E5F11B-C002-4DAA-8BD7-BE251048C63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611</xdr:row>
      <xdr:rowOff>0</xdr:rowOff>
    </xdr:from>
    <xdr:ext cx="184731" cy="264560"/>
    <xdr:sp macro="" textlink="">
      <xdr:nvSpPr>
        <xdr:cNvPr id="1991" name="CuadroTexto 1990">
          <a:extLst>
            <a:ext uri="{FF2B5EF4-FFF2-40B4-BE49-F238E27FC236}">
              <a16:creationId xmlns:a16="http://schemas.microsoft.com/office/drawing/2014/main" id="{21A37FEF-45E5-47A8-9559-2C1ABBF6F4E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611</xdr:row>
      <xdr:rowOff>0</xdr:rowOff>
    </xdr:from>
    <xdr:ext cx="184731" cy="264560"/>
    <xdr:sp macro="" textlink="">
      <xdr:nvSpPr>
        <xdr:cNvPr id="1992" name="CuadroTexto 1991">
          <a:extLst>
            <a:ext uri="{FF2B5EF4-FFF2-40B4-BE49-F238E27FC236}">
              <a16:creationId xmlns:a16="http://schemas.microsoft.com/office/drawing/2014/main" id="{304F4F56-FB7A-4713-8298-BC2047EAFD0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611</xdr:row>
      <xdr:rowOff>0</xdr:rowOff>
    </xdr:from>
    <xdr:ext cx="184731" cy="264560"/>
    <xdr:sp macro="" textlink="">
      <xdr:nvSpPr>
        <xdr:cNvPr id="1993" name="CuadroTexto 1992">
          <a:extLst>
            <a:ext uri="{FF2B5EF4-FFF2-40B4-BE49-F238E27FC236}">
              <a16:creationId xmlns:a16="http://schemas.microsoft.com/office/drawing/2014/main" id="{CB13D786-C51B-470C-BDE7-F98615716D4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0</xdr:rowOff>
    </xdr:from>
    <xdr:ext cx="184731" cy="264560"/>
    <xdr:sp macro="" textlink="">
      <xdr:nvSpPr>
        <xdr:cNvPr id="1994" name="CuadroTexto 1993">
          <a:extLst>
            <a:ext uri="{FF2B5EF4-FFF2-40B4-BE49-F238E27FC236}">
              <a16:creationId xmlns:a16="http://schemas.microsoft.com/office/drawing/2014/main" id="{94E4C682-328D-4C9D-B853-EC7DA03D24D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0</xdr:rowOff>
    </xdr:from>
    <xdr:ext cx="184731" cy="264560"/>
    <xdr:sp macro="" textlink="">
      <xdr:nvSpPr>
        <xdr:cNvPr id="1995" name="CuadroTexto 1994">
          <a:extLst>
            <a:ext uri="{FF2B5EF4-FFF2-40B4-BE49-F238E27FC236}">
              <a16:creationId xmlns:a16="http://schemas.microsoft.com/office/drawing/2014/main" id="{C15913CA-A4F4-4426-8930-29EB1BECB70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0</xdr:rowOff>
    </xdr:from>
    <xdr:ext cx="184731" cy="264560"/>
    <xdr:sp macro="" textlink="">
      <xdr:nvSpPr>
        <xdr:cNvPr id="1996" name="CuadroTexto 1995">
          <a:extLst>
            <a:ext uri="{FF2B5EF4-FFF2-40B4-BE49-F238E27FC236}">
              <a16:creationId xmlns:a16="http://schemas.microsoft.com/office/drawing/2014/main" id="{F30B5770-6FEF-48C3-8AC0-05B9463C7D4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0</xdr:rowOff>
    </xdr:from>
    <xdr:ext cx="184731" cy="264560"/>
    <xdr:sp macro="" textlink="">
      <xdr:nvSpPr>
        <xdr:cNvPr id="1997" name="CuadroTexto 1996">
          <a:extLst>
            <a:ext uri="{FF2B5EF4-FFF2-40B4-BE49-F238E27FC236}">
              <a16:creationId xmlns:a16="http://schemas.microsoft.com/office/drawing/2014/main" id="{A1D32645-E61F-403F-81DD-2FC412EB1F6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0</xdr:rowOff>
    </xdr:from>
    <xdr:ext cx="184731" cy="264560"/>
    <xdr:sp macro="" textlink="">
      <xdr:nvSpPr>
        <xdr:cNvPr id="1998" name="CuadroTexto 1997">
          <a:extLst>
            <a:ext uri="{FF2B5EF4-FFF2-40B4-BE49-F238E27FC236}">
              <a16:creationId xmlns:a16="http://schemas.microsoft.com/office/drawing/2014/main" id="{F2F8D371-5D90-4B44-BE9A-982278EA8CF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0</xdr:rowOff>
    </xdr:from>
    <xdr:ext cx="184731" cy="264560"/>
    <xdr:sp macro="" textlink="">
      <xdr:nvSpPr>
        <xdr:cNvPr id="1999" name="CuadroTexto 1998">
          <a:extLst>
            <a:ext uri="{FF2B5EF4-FFF2-40B4-BE49-F238E27FC236}">
              <a16:creationId xmlns:a16="http://schemas.microsoft.com/office/drawing/2014/main" id="{1BC90C0D-EEEC-4C5A-9171-25EC8B1EC24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0</xdr:rowOff>
    </xdr:from>
    <xdr:ext cx="184731" cy="264560"/>
    <xdr:sp macro="" textlink="">
      <xdr:nvSpPr>
        <xdr:cNvPr id="2000" name="CuadroTexto 1999">
          <a:extLst>
            <a:ext uri="{FF2B5EF4-FFF2-40B4-BE49-F238E27FC236}">
              <a16:creationId xmlns:a16="http://schemas.microsoft.com/office/drawing/2014/main" id="{EA7E7CCE-5FBA-421E-88EE-EDCA602EDE6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0</xdr:rowOff>
    </xdr:from>
    <xdr:ext cx="184731" cy="264560"/>
    <xdr:sp macro="" textlink="">
      <xdr:nvSpPr>
        <xdr:cNvPr id="2001" name="CuadroTexto 2000">
          <a:extLst>
            <a:ext uri="{FF2B5EF4-FFF2-40B4-BE49-F238E27FC236}">
              <a16:creationId xmlns:a16="http://schemas.microsoft.com/office/drawing/2014/main" id="{5FEED823-6F2C-4214-A623-25C8D8D64D5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0</xdr:rowOff>
    </xdr:from>
    <xdr:ext cx="184731" cy="264560"/>
    <xdr:sp macro="" textlink="">
      <xdr:nvSpPr>
        <xdr:cNvPr id="2002" name="CuadroTexto 2001">
          <a:extLst>
            <a:ext uri="{FF2B5EF4-FFF2-40B4-BE49-F238E27FC236}">
              <a16:creationId xmlns:a16="http://schemas.microsoft.com/office/drawing/2014/main" id="{330121BE-D547-402E-8AEF-D43462E597C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0</xdr:rowOff>
    </xdr:from>
    <xdr:ext cx="184731" cy="264560"/>
    <xdr:sp macro="" textlink="">
      <xdr:nvSpPr>
        <xdr:cNvPr id="2003" name="CuadroTexto 2002">
          <a:extLst>
            <a:ext uri="{FF2B5EF4-FFF2-40B4-BE49-F238E27FC236}">
              <a16:creationId xmlns:a16="http://schemas.microsoft.com/office/drawing/2014/main" id="{1378DAC9-3241-4F99-97D4-757C90FD096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0</xdr:rowOff>
    </xdr:from>
    <xdr:ext cx="184731" cy="264560"/>
    <xdr:sp macro="" textlink="">
      <xdr:nvSpPr>
        <xdr:cNvPr id="2004" name="CuadroTexto 2003">
          <a:extLst>
            <a:ext uri="{FF2B5EF4-FFF2-40B4-BE49-F238E27FC236}">
              <a16:creationId xmlns:a16="http://schemas.microsoft.com/office/drawing/2014/main" id="{FE940627-93E0-45FB-87F1-6C7A382B030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0</xdr:rowOff>
    </xdr:from>
    <xdr:ext cx="184731" cy="264560"/>
    <xdr:sp macro="" textlink="">
      <xdr:nvSpPr>
        <xdr:cNvPr id="2005" name="CuadroTexto 2004">
          <a:extLst>
            <a:ext uri="{FF2B5EF4-FFF2-40B4-BE49-F238E27FC236}">
              <a16:creationId xmlns:a16="http://schemas.microsoft.com/office/drawing/2014/main" id="{FB7DE299-8572-42B5-BD04-3B30E45F4AF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0</xdr:rowOff>
    </xdr:from>
    <xdr:ext cx="184731" cy="264560"/>
    <xdr:sp macro="" textlink="">
      <xdr:nvSpPr>
        <xdr:cNvPr id="2006" name="CuadroTexto 2005">
          <a:extLst>
            <a:ext uri="{FF2B5EF4-FFF2-40B4-BE49-F238E27FC236}">
              <a16:creationId xmlns:a16="http://schemas.microsoft.com/office/drawing/2014/main" id="{AA696F31-6A03-4A52-AA85-94450F45518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0</xdr:rowOff>
    </xdr:from>
    <xdr:ext cx="184731" cy="264560"/>
    <xdr:sp macro="" textlink="">
      <xdr:nvSpPr>
        <xdr:cNvPr id="2007" name="CuadroTexto 2006">
          <a:extLst>
            <a:ext uri="{FF2B5EF4-FFF2-40B4-BE49-F238E27FC236}">
              <a16:creationId xmlns:a16="http://schemas.microsoft.com/office/drawing/2014/main" id="{BA4B4459-F092-4533-91B5-A8FC08CCAB7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0</xdr:rowOff>
    </xdr:from>
    <xdr:ext cx="184731" cy="264560"/>
    <xdr:sp macro="" textlink="">
      <xdr:nvSpPr>
        <xdr:cNvPr id="2008" name="CuadroTexto 2007">
          <a:extLst>
            <a:ext uri="{FF2B5EF4-FFF2-40B4-BE49-F238E27FC236}">
              <a16:creationId xmlns:a16="http://schemas.microsoft.com/office/drawing/2014/main" id="{F1946DD3-27D8-44BA-B4B7-04310B6A366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0</xdr:rowOff>
    </xdr:from>
    <xdr:ext cx="184731" cy="264560"/>
    <xdr:sp macro="" textlink="">
      <xdr:nvSpPr>
        <xdr:cNvPr id="2009" name="CuadroTexto 2008">
          <a:extLst>
            <a:ext uri="{FF2B5EF4-FFF2-40B4-BE49-F238E27FC236}">
              <a16:creationId xmlns:a16="http://schemas.microsoft.com/office/drawing/2014/main" id="{1DD5DEDE-8950-4B6B-A17C-DFEA376117E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66675</xdr:rowOff>
    </xdr:from>
    <xdr:ext cx="184731" cy="264560"/>
    <xdr:sp macro="" textlink="">
      <xdr:nvSpPr>
        <xdr:cNvPr id="2010" name="CuadroTexto 2009">
          <a:extLst>
            <a:ext uri="{FF2B5EF4-FFF2-40B4-BE49-F238E27FC236}">
              <a16:creationId xmlns:a16="http://schemas.microsoft.com/office/drawing/2014/main" id="{94E003B4-5BEA-45F1-B498-8530E41F1DE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66675</xdr:rowOff>
    </xdr:from>
    <xdr:ext cx="184731" cy="264560"/>
    <xdr:sp macro="" textlink="">
      <xdr:nvSpPr>
        <xdr:cNvPr id="2011" name="CuadroTexto 2010">
          <a:extLst>
            <a:ext uri="{FF2B5EF4-FFF2-40B4-BE49-F238E27FC236}">
              <a16:creationId xmlns:a16="http://schemas.microsoft.com/office/drawing/2014/main" id="{8E07F009-0CE2-453B-BA88-E7AA34E78E7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66675</xdr:rowOff>
    </xdr:from>
    <xdr:ext cx="184731" cy="264560"/>
    <xdr:sp macro="" textlink="">
      <xdr:nvSpPr>
        <xdr:cNvPr id="2012" name="CuadroTexto 2011">
          <a:extLst>
            <a:ext uri="{FF2B5EF4-FFF2-40B4-BE49-F238E27FC236}">
              <a16:creationId xmlns:a16="http://schemas.microsoft.com/office/drawing/2014/main" id="{76007FC5-E5F1-45DE-9ABE-85ADED39E20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66675</xdr:rowOff>
    </xdr:from>
    <xdr:ext cx="184731" cy="264560"/>
    <xdr:sp macro="" textlink="">
      <xdr:nvSpPr>
        <xdr:cNvPr id="2013" name="CuadroTexto 2012">
          <a:extLst>
            <a:ext uri="{FF2B5EF4-FFF2-40B4-BE49-F238E27FC236}">
              <a16:creationId xmlns:a16="http://schemas.microsoft.com/office/drawing/2014/main" id="{C490E46F-B9A7-4286-9290-BF84F3CAB0D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66675</xdr:rowOff>
    </xdr:from>
    <xdr:ext cx="184731" cy="264560"/>
    <xdr:sp macro="" textlink="">
      <xdr:nvSpPr>
        <xdr:cNvPr id="2014" name="CuadroTexto 2013">
          <a:extLst>
            <a:ext uri="{FF2B5EF4-FFF2-40B4-BE49-F238E27FC236}">
              <a16:creationId xmlns:a16="http://schemas.microsoft.com/office/drawing/2014/main" id="{952E16F0-776A-46E7-BA08-C105A328D86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66675</xdr:rowOff>
    </xdr:from>
    <xdr:ext cx="184731" cy="264560"/>
    <xdr:sp macro="" textlink="">
      <xdr:nvSpPr>
        <xdr:cNvPr id="2015" name="CuadroTexto 2014">
          <a:extLst>
            <a:ext uri="{FF2B5EF4-FFF2-40B4-BE49-F238E27FC236}">
              <a16:creationId xmlns:a16="http://schemas.microsoft.com/office/drawing/2014/main" id="{039B3769-1F14-41DF-8B38-61F0028EE8D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66675</xdr:rowOff>
    </xdr:from>
    <xdr:ext cx="184731" cy="264560"/>
    <xdr:sp macro="" textlink="">
      <xdr:nvSpPr>
        <xdr:cNvPr id="2016" name="CuadroTexto 2015">
          <a:extLst>
            <a:ext uri="{FF2B5EF4-FFF2-40B4-BE49-F238E27FC236}">
              <a16:creationId xmlns:a16="http://schemas.microsoft.com/office/drawing/2014/main" id="{203FD4BF-85E4-4A6E-A95D-8D3E8700BB4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66675</xdr:rowOff>
    </xdr:from>
    <xdr:ext cx="184731" cy="264560"/>
    <xdr:sp macro="" textlink="">
      <xdr:nvSpPr>
        <xdr:cNvPr id="2017" name="CuadroTexto 2016">
          <a:extLst>
            <a:ext uri="{FF2B5EF4-FFF2-40B4-BE49-F238E27FC236}">
              <a16:creationId xmlns:a16="http://schemas.microsoft.com/office/drawing/2014/main" id="{A364AD53-3F71-44DB-AD7A-DB64A42F8CF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0</xdr:rowOff>
    </xdr:from>
    <xdr:ext cx="184731" cy="264560"/>
    <xdr:sp macro="" textlink="">
      <xdr:nvSpPr>
        <xdr:cNvPr id="2018" name="CuadroTexto 2017">
          <a:extLst>
            <a:ext uri="{FF2B5EF4-FFF2-40B4-BE49-F238E27FC236}">
              <a16:creationId xmlns:a16="http://schemas.microsoft.com/office/drawing/2014/main" id="{238FAA0A-06DB-432C-9538-A31DBA4B3E7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0</xdr:rowOff>
    </xdr:from>
    <xdr:ext cx="184731" cy="264560"/>
    <xdr:sp macro="" textlink="">
      <xdr:nvSpPr>
        <xdr:cNvPr id="2019" name="CuadroTexto 2018">
          <a:extLst>
            <a:ext uri="{FF2B5EF4-FFF2-40B4-BE49-F238E27FC236}">
              <a16:creationId xmlns:a16="http://schemas.microsoft.com/office/drawing/2014/main" id="{54A0915C-4FC7-4BA9-90BB-61810934880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0</xdr:rowOff>
    </xdr:from>
    <xdr:ext cx="184731" cy="264560"/>
    <xdr:sp macro="" textlink="">
      <xdr:nvSpPr>
        <xdr:cNvPr id="2020" name="CuadroTexto 2019">
          <a:extLst>
            <a:ext uri="{FF2B5EF4-FFF2-40B4-BE49-F238E27FC236}">
              <a16:creationId xmlns:a16="http://schemas.microsoft.com/office/drawing/2014/main" id="{C4017D2F-F2F1-4452-B574-8C4EE8A3018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0</xdr:rowOff>
    </xdr:from>
    <xdr:ext cx="184731" cy="264560"/>
    <xdr:sp macro="" textlink="">
      <xdr:nvSpPr>
        <xdr:cNvPr id="2021" name="CuadroTexto 2020">
          <a:extLst>
            <a:ext uri="{FF2B5EF4-FFF2-40B4-BE49-F238E27FC236}">
              <a16:creationId xmlns:a16="http://schemas.microsoft.com/office/drawing/2014/main" id="{818D3528-A2CB-4C69-B1F6-B3EE219426D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0</xdr:rowOff>
    </xdr:from>
    <xdr:ext cx="184731" cy="264560"/>
    <xdr:sp macro="" textlink="">
      <xdr:nvSpPr>
        <xdr:cNvPr id="2022" name="CuadroTexto 2021">
          <a:extLst>
            <a:ext uri="{FF2B5EF4-FFF2-40B4-BE49-F238E27FC236}">
              <a16:creationId xmlns:a16="http://schemas.microsoft.com/office/drawing/2014/main" id="{887D33FE-0BAE-4BD4-8223-6E22F0DF85F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0</xdr:rowOff>
    </xdr:from>
    <xdr:ext cx="184731" cy="264560"/>
    <xdr:sp macro="" textlink="">
      <xdr:nvSpPr>
        <xdr:cNvPr id="2023" name="CuadroTexto 2022">
          <a:extLst>
            <a:ext uri="{FF2B5EF4-FFF2-40B4-BE49-F238E27FC236}">
              <a16:creationId xmlns:a16="http://schemas.microsoft.com/office/drawing/2014/main" id="{99600F57-5C30-4FB6-8186-1D7E8D701E5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0</xdr:rowOff>
    </xdr:from>
    <xdr:ext cx="184731" cy="264560"/>
    <xdr:sp macro="" textlink="">
      <xdr:nvSpPr>
        <xdr:cNvPr id="2024" name="CuadroTexto 2023">
          <a:extLst>
            <a:ext uri="{FF2B5EF4-FFF2-40B4-BE49-F238E27FC236}">
              <a16:creationId xmlns:a16="http://schemas.microsoft.com/office/drawing/2014/main" id="{D327208B-B852-4E5F-9D60-291E0469E72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0</xdr:rowOff>
    </xdr:from>
    <xdr:ext cx="184731" cy="264560"/>
    <xdr:sp macro="" textlink="">
      <xdr:nvSpPr>
        <xdr:cNvPr id="2025" name="CuadroTexto 2024">
          <a:extLst>
            <a:ext uri="{FF2B5EF4-FFF2-40B4-BE49-F238E27FC236}">
              <a16:creationId xmlns:a16="http://schemas.microsoft.com/office/drawing/2014/main" id="{61C3585D-FBE7-40FE-AA2E-FE81DC88888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0</xdr:rowOff>
    </xdr:from>
    <xdr:ext cx="184731" cy="264560"/>
    <xdr:sp macro="" textlink="">
      <xdr:nvSpPr>
        <xdr:cNvPr id="2026" name="CuadroTexto 2025">
          <a:extLst>
            <a:ext uri="{FF2B5EF4-FFF2-40B4-BE49-F238E27FC236}">
              <a16:creationId xmlns:a16="http://schemas.microsoft.com/office/drawing/2014/main" id="{465B7BE9-0FA7-4021-BCA9-B0199602DBE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0</xdr:rowOff>
    </xdr:from>
    <xdr:ext cx="184731" cy="264560"/>
    <xdr:sp macro="" textlink="">
      <xdr:nvSpPr>
        <xdr:cNvPr id="2027" name="CuadroTexto 2026">
          <a:extLst>
            <a:ext uri="{FF2B5EF4-FFF2-40B4-BE49-F238E27FC236}">
              <a16:creationId xmlns:a16="http://schemas.microsoft.com/office/drawing/2014/main" id="{A6D25E2D-651B-450C-BA4E-8CC3F015D89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0</xdr:rowOff>
    </xdr:from>
    <xdr:ext cx="184731" cy="264560"/>
    <xdr:sp macro="" textlink="">
      <xdr:nvSpPr>
        <xdr:cNvPr id="2028" name="CuadroTexto 2027">
          <a:extLst>
            <a:ext uri="{FF2B5EF4-FFF2-40B4-BE49-F238E27FC236}">
              <a16:creationId xmlns:a16="http://schemas.microsoft.com/office/drawing/2014/main" id="{3F2A448E-3298-418A-917D-7FAA2246DC4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0</xdr:rowOff>
    </xdr:from>
    <xdr:ext cx="184731" cy="264560"/>
    <xdr:sp macro="" textlink="">
      <xdr:nvSpPr>
        <xdr:cNvPr id="2029" name="CuadroTexto 2028">
          <a:extLst>
            <a:ext uri="{FF2B5EF4-FFF2-40B4-BE49-F238E27FC236}">
              <a16:creationId xmlns:a16="http://schemas.microsoft.com/office/drawing/2014/main" id="{AC84054B-CE08-43BD-8C70-1E0835F2932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0</xdr:rowOff>
    </xdr:from>
    <xdr:ext cx="184731" cy="264560"/>
    <xdr:sp macro="" textlink="">
      <xdr:nvSpPr>
        <xdr:cNvPr id="2030" name="CuadroTexto 2029">
          <a:extLst>
            <a:ext uri="{FF2B5EF4-FFF2-40B4-BE49-F238E27FC236}">
              <a16:creationId xmlns:a16="http://schemas.microsoft.com/office/drawing/2014/main" id="{15FE2290-E06C-4D49-8E06-DA4C78C2E70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0</xdr:rowOff>
    </xdr:from>
    <xdr:ext cx="184731" cy="264560"/>
    <xdr:sp macro="" textlink="">
      <xdr:nvSpPr>
        <xdr:cNvPr id="2031" name="CuadroTexto 2030">
          <a:extLst>
            <a:ext uri="{FF2B5EF4-FFF2-40B4-BE49-F238E27FC236}">
              <a16:creationId xmlns:a16="http://schemas.microsoft.com/office/drawing/2014/main" id="{7CE7FE45-264B-4040-9AD3-468C40992A5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0</xdr:rowOff>
    </xdr:from>
    <xdr:ext cx="184731" cy="264560"/>
    <xdr:sp macro="" textlink="">
      <xdr:nvSpPr>
        <xdr:cNvPr id="2032" name="CuadroTexto 2031">
          <a:extLst>
            <a:ext uri="{FF2B5EF4-FFF2-40B4-BE49-F238E27FC236}">
              <a16:creationId xmlns:a16="http://schemas.microsoft.com/office/drawing/2014/main" id="{BE96269C-003E-4307-9506-E0FFB60D3B5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0</xdr:rowOff>
    </xdr:from>
    <xdr:ext cx="184731" cy="264560"/>
    <xdr:sp macro="" textlink="">
      <xdr:nvSpPr>
        <xdr:cNvPr id="2033" name="CuadroTexto 2032">
          <a:extLst>
            <a:ext uri="{FF2B5EF4-FFF2-40B4-BE49-F238E27FC236}">
              <a16:creationId xmlns:a16="http://schemas.microsoft.com/office/drawing/2014/main" id="{43EA8A6C-CF66-4555-AB12-DB5140817F8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66675</xdr:rowOff>
    </xdr:from>
    <xdr:ext cx="184731" cy="264560"/>
    <xdr:sp macro="" textlink="">
      <xdr:nvSpPr>
        <xdr:cNvPr id="2034" name="CuadroTexto 2033">
          <a:extLst>
            <a:ext uri="{FF2B5EF4-FFF2-40B4-BE49-F238E27FC236}">
              <a16:creationId xmlns:a16="http://schemas.microsoft.com/office/drawing/2014/main" id="{9841026C-EA4F-42C1-AD00-DE5CE534790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66675</xdr:rowOff>
    </xdr:from>
    <xdr:ext cx="184731" cy="264560"/>
    <xdr:sp macro="" textlink="">
      <xdr:nvSpPr>
        <xdr:cNvPr id="2035" name="CuadroTexto 2034">
          <a:extLst>
            <a:ext uri="{FF2B5EF4-FFF2-40B4-BE49-F238E27FC236}">
              <a16:creationId xmlns:a16="http://schemas.microsoft.com/office/drawing/2014/main" id="{D1819365-C9CD-486E-B912-8A2D7F83939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66675</xdr:rowOff>
    </xdr:from>
    <xdr:ext cx="184731" cy="264560"/>
    <xdr:sp macro="" textlink="">
      <xdr:nvSpPr>
        <xdr:cNvPr id="2036" name="CuadroTexto 2035">
          <a:extLst>
            <a:ext uri="{FF2B5EF4-FFF2-40B4-BE49-F238E27FC236}">
              <a16:creationId xmlns:a16="http://schemas.microsoft.com/office/drawing/2014/main" id="{717D2A53-4D52-438B-8E0F-878DBCDE8DE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66675</xdr:rowOff>
    </xdr:from>
    <xdr:ext cx="184731" cy="264560"/>
    <xdr:sp macro="" textlink="">
      <xdr:nvSpPr>
        <xdr:cNvPr id="2037" name="CuadroTexto 2036">
          <a:extLst>
            <a:ext uri="{FF2B5EF4-FFF2-40B4-BE49-F238E27FC236}">
              <a16:creationId xmlns:a16="http://schemas.microsoft.com/office/drawing/2014/main" id="{43FA33D1-B236-4AC5-B8D8-1C56B860A44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66675</xdr:rowOff>
    </xdr:from>
    <xdr:ext cx="184731" cy="264560"/>
    <xdr:sp macro="" textlink="">
      <xdr:nvSpPr>
        <xdr:cNvPr id="2038" name="CuadroTexto 2037">
          <a:extLst>
            <a:ext uri="{FF2B5EF4-FFF2-40B4-BE49-F238E27FC236}">
              <a16:creationId xmlns:a16="http://schemas.microsoft.com/office/drawing/2014/main" id="{B49F0593-91FC-47B2-B0A4-2951DD2B245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66675</xdr:rowOff>
    </xdr:from>
    <xdr:ext cx="184731" cy="264560"/>
    <xdr:sp macro="" textlink="">
      <xdr:nvSpPr>
        <xdr:cNvPr id="2039" name="CuadroTexto 2038">
          <a:extLst>
            <a:ext uri="{FF2B5EF4-FFF2-40B4-BE49-F238E27FC236}">
              <a16:creationId xmlns:a16="http://schemas.microsoft.com/office/drawing/2014/main" id="{607988F0-5AD9-429D-94CE-AE082FEA396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66675</xdr:rowOff>
    </xdr:from>
    <xdr:ext cx="184731" cy="264560"/>
    <xdr:sp macro="" textlink="">
      <xdr:nvSpPr>
        <xdr:cNvPr id="2040" name="CuadroTexto 2039">
          <a:extLst>
            <a:ext uri="{FF2B5EF4-FFF2-40B4-BE49-F238E27FC236}">
              <a16:creationId xmlns:a16="http://schemas.microsoft.com/office/drawing/2014/main" id="{1F4645FC-DF88-460A-8497-704B89A78E8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66675</xdr:rowOff>
    </xdr:from>
    <xdr:ext cx="184731" cy="264560"/>
    <xdr:sp macro="" textlink="">
      <xdr:nvSpPr>
        <xdr:cNvPr id="2041" name="CuadroTexto 2040">
          <a:extLst>
            <a:ext uri="{FF2B5EF4-FFF2-40B4-BE49-F238E27FC236}">
              <a16:creationId xmlns:a16="http://schemas.microsoft.com/office/drawing/2014/main" id="{55690A45-4740-4506-A465-67122799D9C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0</xdr:rowOff>
    </xdr:from>
    <xdr:ext cx="184731" cy="264560"/>
    <xdr:sp macro="" textlink="">
      <xdr:nvSpPr>
        <xdr:cNvPr id="2042" name="CuadroTexto 2041">
          <a:extLst>
            <a:ext uri="{FF2B5EF4-FFF2-40B4-BE49-F238E27FC236}">
              <a16:creationId xmlns:a16="http://schemas.microsoft.com/office/drawing/2014/main" id="{758F7D6C-FD77-45D3-960A-10F7979BA57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0</xdr:rowOff>
    </xdr:from>
    <xdr:ext cx="184731" cy="264560"/>
    <xdr:sp macro="" textlink="">
      <xdr:nvSpPr>
        <xdr:cNvPr id="2043" name="CuadroTexto 2042">
          <a:extLst>
            <a:ext uri="{FF2B5EF4-FFF2-40B4-BE49-F238E27FC236}">
              <a16:creationId xmlns:a16="http://schemas.microsoft.com/office/drawing/2014/main" id="{7DBA712F-740E-4838-9D6E-9FF62D54194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0</xdr:rowOff>
    </xdr:from>
    <xdr:ext cx="184731" cy="264560"/>
    <xdr:sp macro="" textlink="">
      <xdr:nvSpPr>
        <xdr:cNvPr id="2044" name="CuadroTexto 2043">
          <a:extLst>
            <a:ext uri="{FF2B5EF4-FFF2-40B4-BE49-F238E27FC236}">
              <a16:creationId xmlns:a16="http://schemas.microsoft.com/office/drawing/2014/main" id="{04095E12-6CBF-435F-984E-D056DF13F7C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0</xdr:rowOff>
    </xdr:from>
    <xdr:ext cx="184731" cy="264560"/>
    <xdr:sp macro="" textlink="">
      <xdr:nvSpPr>
        <xdr:cNvPr id="2045" name="CuadroTexto 2044">
          <a:extLst>
            <a:ext uri="{FF2B5EF4-FFF2-40B4-BE49-F238E27FC236}">
              <a16:creationId xmlns:a16="http://schemas.microsoft.com/office/drawing/2014/main" id="{3A217F25-CBBD-4FC4-984E-1842358EC59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0</xdr:rowOff>
    </xdr:from>
    <xdr:ext cx="184731" cy="264560"/>
    <xdr:sp macro="" textlink="">
      <xdr:nvSpPr>
        <xdr:cNvPr id="2046" name="CuadroTexto 2045">
          <a:extLst>
            <a:ext uri="{FF2B5EF4-FFF2-40B4-BE49-F238E27FC236}">
              <a16:creationId xmlns:a16="http://schemas.microsoft.com/office/drawing/2014/main" id="{0E30EF11-61B4-42B3-8F9B-170D8E8BD48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0</xdr:rowOff>
    </xdr:from>
    <xdr:ext cx="184731" cy="264560"/>
    <xdr:sp macro="" textlink="">
      <xdr:nvSpPr>
        <xdr:cNvPr id="2047" name="CuadroTexto 2046">
          <a:extLst>
            <a:ext uri="{FF2B5EF4-FFF2-40B4-BE49-F238E27FC236}">
              <a16:creationId xmlns:a16="http://schemas.microsoft.com/office/drawing/2014/main" id="{791A1D9F-DB83-4759-9AB5-1AD425B11C6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0</xdr:rowOff>
    </xdr:from>
    <xdr:ext cx="184731" cy="264560"/>
    <xdr:sp macro="" textlink="">
      <xdr:nvSpPr>
        <xdr:cNvPr id="2048" name="CuadroTexto 2047">
          <a:extLst>
            <a:ext uri="{FF2B5EF4-FFF2-40B4-BE49-F238E27FC236}">
              <a16:creationId xmlns:a16="http://schemas.microsoft.com/office/drawing/2014/main" id="{9DCCDB00-7DE3-49C9-9BEE-2D20418B079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0</xdr:rowOff>
    </xdr:from>
    <xdr:ext cx="184731" cy="264560"/>
    <xdr:sp macro="" textlink="">
      <xdr:nvSpPr>
        <xdr:cNvPr id="2049" name="CuadroTexto 2048">
          <a:extLst>
            <a:ext uri="{FF2B5EF4-FFF2-40B4-BE49-F238E27FC236}">
              <a16:creationId xmlns:a16="http://schemas.microsoft.com/office/drawing/2014/main" id="{6A30C450-D04F-4EEA-A934-FF0F6CDFF49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0</xdr:rowOff>
    </xdr:from>
    <xdr:ext cx="184731" cy="264560"/>
    <xdr:sp macro="" textlink="">
      <xdr:nvSpPr>
        <xdr:cNvPr id="2050" name="CuadroTexto 2049">
          <a:extLst>
            <a:ext uri="{FF2B5EF4-FFF2-40B4-BE49-F238E27FC236}">
              <a16:creationId xmlns:a16="http://schemas.microsoft.com/office/drawing/2014/main" id="{786354B8-321D-460A-A286-E2B985BF126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0</xdr:rowOff>
    </xdr:from>
    <xdr:ext cx="184731" cy="264560"/>
    <xdr:sp macro="" textlink="">
      <xdr:nvSpPr>
        <xdr:cNvPr id="2051" name="CuadroTexto 2050">
          <a:extLst>
            <a:ext uri="{FF2B5EF4-FFF2-40B4-BE49-F238E27FC236}">
              <a16:creationId xmlns:a16="http://schemas.microsoft.com/office/drawing/2014/main" id="{DCBBFD54-258F-4E23-88FE-6E50FE960C2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0</xdr:rowOff>
    </xdr:from>
    <xdr:ext cx="184731" cy="264560"/>
    <xdr:sp macro="" textlink="">
      <xdr:nvSpPr>
        <xdr:cNvPr id="2052" name="CuadroTexto 2051">
          <a:extLst>
            <a:ext uri="{FF2B5EF4-FFF2-40B4-BE49-F238E27FC236}">
              <a16:creationId xmlns:a16="http://schemas.microsoft.com/office/drawing/2014/main" id="{8CE8C6F4-435D-4A1D-A593-C3284013D65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0</xdr:rowOff>
    </xdr:from>
    <xdr:ext cx="184731" cy="264560"/>
    <xdr:sp macro="" textlink="">
      <xdr:nvSpPr>
        <xdr:cNvPr id="2053" name="CuadroTexto 2052">
          <a:extLst>
            <a:ext uri="{FF2B5EF4-FFF2-40B4-BE49-F238E27FC236}">
              <a16:creationId xmlns:a16="http://schemas.microsoft.com/office/drawing/2014/main" id="{B2DB75C6-33C7-431C-B512-B3650BDBDF7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0</xdr:rowOff>
    </xdr:from>
    <xdr:ext cx="184731" cy="264560"/>
    <xdr:sp macro="" textlink="">
      <xdr:nvSpPr>
        <xdr:cNvPr id="2054" name="CuadroTexto 2053">
          <a:extLst>
            <a:ext uri="{FF2B5EF4-FFF2-40B4-BE49-F238E27FC236}">
              <a16:creationId xmlns:a16="http://schemas.microsoft.com/office/drawing/2014/main" id="{7ABF7666-AFDC-4D88-AB8F-5B8114F0C2D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0</xdr:rowOff>
    </xdr:from>
    <xdr:ext cx="184731" cy="264560"/>
    <xdr:sp macro="" textlink="">
      <xdr:nvSpPr>
        <xdr:cNvPr id="2055" name="CuadroTexto 2054">
          <a:extLst>
            <a:ext uri="{FF2B5EF4-FFF2-40B4-BE49-F238E27FC236}">
              <a16:creationId xmlns:a16="http://schemas.microsoft.com/office/drawing/2014/main" id="{418AEB8B-61AB-491C-AC7A-DB43DF474E9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0</xdr:rowOff>
    </xdr:from>
    <xdr:ext cx="184731" cy="264560"/>
    <xdr:sp macro="" textlink="">
      <xdr:nvSpPr>
        <xdr:cNvPr id="2056" name="CuadroTexto 2055">
          <a:extLst>
            <a:ext uri="{FF2B5EF4-FFF2-40B4-BE49-F238E27FC236}">
              <a16:creationId xmlns:a16="http://schemas.microsoft.com/office/drawing/2014/main" id="{0B6DF2F3-730A-42B4-9B6C-07EE673A116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0</xdr:rowOff>
    </xdr:from>
    <xdr:ext cx="184731" cy="264560"/>
    <xdr:sp macro="" textlink="">
      <xdr:nvSpPr>
        <xdr:cNvPr id="2057" name="CuadroTexto 2056">
          <a:extLst>
            <a:ext uri="{FF2B5EF4-FFF2-40B4-BE49-F238E27FC236}">
              <a16:creationId xmlns:a16="http://schemas.microsoft.com/office/drawing/2014/main" id="{7E38966C-7935-46F3-B13C-3B45DC1CD85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66675</xdr:rowOff>
    </xdr:from>
    <xdr:ext cx="184731" cy="264560"/>
    <xdr:sp macro="" textlink="">
      <xdr:nvSpPr>
        <xdr:cNvPr id="2058" name="CuadroTexto 2057">
          <a:extLst>
            <a:ext uri="{FF2B5EF4-FFF2-40B4-BE49-F238E27FC236}">
              <a16:creationId xmlns:a16="http://schemas.microsoft.com/office/drawing/2014/main" id="{41C9745D-6E59-4307-980C-9C172F6D0FD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66675</xdr:rowOff>
    </xdr:from>
    <xdr:ext cx="184731" cy="264560"/>
    <xdr:sp macro="" textlink="">
      <xdr:nvSpPr>
        <xdr:cNvPr id="2059" name="CuadroTexto 2058">
          <a:extLst>
            <a:ext uri="{FF2B5EF4-FFF2-40B4-BE49-F238E27FC236}">
              <a16:creationId xmlns:a16="http://schemas.microsoft.com/office/drawing/2014/main" id="{929FD03D-59D5-47A3-9643-F4CD33573A2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66675</xdr:rowOff>
    </xdr:from>
    <xdr:ext cx="184731" cy="264560"/>
    <xdr:sp macro="" textlink="">
      <xdr:nvSpPr>
        <xdr:cNvPr id="2060" name="CuadroTexto 2059">
          <a:extLst>
            <a:ext uri="{FF2B5EF4-FFF2-40B4-BE49-F238E27FC236}">
              <a16:creationId xmlns:a16="http://schemas.microsoft.com/office/drawing/2014/main" id="{B92F93A8-B915-437A-9568-32337153EC1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66675</xdr:rowOff>
    </xdr:from>
    <xdr:ext cx="184731" cy="264560"/>
    <xdr:sp macro="" textlink="">
      <xdr:nvSpPr>
        <xdr:cNvPr id="2061" name="CuadroTexto 2060">
          <a:extLst>
            <a:ext uri="{FF2B5EF4-FFF2-40B4-BE49-F238E27FC236}">
              <a16:creationId xmlns:a16="http://schemas.microsoft.com/office/drawing/2014/main" id="{F487474D-5111-43B7-B2B5-5FD24B2C18A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66675</xdr:rowOff>
    </xdr:from>
    <xdr:ext cx="184731" cy="264560"/>
    <xdr:sp macro="" textlink="">
      <xdr:nvSpPr>
        <xdr:cNvPr id="2062" name="CuadroTexto 2061">
          <a:extLst>
            <a:ext uri="{FF2B5EF4-FFF2-40B4-BE49-F238E27FC236}">
              <a16:creationId xmlns:a16="http://schemas.microsoft.com/office/drawing/2014/main" id="{8579D2D8-E106-4EA9-B70F-FF0645B140F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66675</xdr:rowOff>
    </xdr:from>
    <xdr:ext cx="184731" cy="264560"/>
    <xdr:sp macro="" textlink="">
      <xdr:nvSpPr>
        <xdr:cNvPr id="2063" name="CuadroTexto 2062">
          <a:extLst>
            <a:ext uri="{FF2B5EF4-FFF2-40B4-BE49-F238E27FC236}">
              <a16:creationId xmlns:a16="http://schemas.microsoft.com/office/drawing/2014/main" id="{BD71B0FF-9B88-4AA9-BCEF-0F730521078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66675</xdr:rowOff>
    </xdr:from>
    <xdr:ext cx="184731" cy="264560"/>
    <xdr:sp macro="" textlink="">
      <xdr:nvSpPr>
        <xdr:cNvPr id="2064" name="CuadroTexto 2063">
          <a:extLst>
            <a:ext uri="{FF2B5EF4-FFF2-40B4-BE49-F238E27FC236}">
              <a16:creationId xmlns:a16="http://schemas.microsoft.com/office/drawing/2014/main" id="{9A07616B-BB21-498E-AE57-E8D6D533455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66675</xdr:rowOff>
    </xdr:from>
    <xdr:ext cx="184731" cy="264560"/>
    <xdr:sp macro="" textlink="">
      <xdr:nvSpPr>
        <xdr:cNvPr id="2065" name="CuadroTexto 2064">
          <a:extLst>
            <a:ext uri="{FF2B5EF4-FFF2-40B4-BE49-F238E27FC236}">
              <a16:creationId xmlns:a16="http://schemas.microsoft.com/office/drawing/2014/main" id="{3891C3F6-E86B-46D0-91F1-D90EA244EC3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0</xdr:rowOff>
    </xdr:from>
    <xdr:ext cx="184731" cy="264560"/>
    <xdr:sp macro="" textlink="">
      <xdr:nvSpPr>
        <xdr:cNvPr id="2066" name="CuadroTexto 2065">
          <a:extLst>
            <a:ext uri="{FF2B5EF4-FFF2-40B4-BE49-F238E27FC236}">
              <a16:creationId xmlns:a16="http://schemas.microsoft.com/office/drawing/2014/main" id="{1015E5AD-131F-40B4-B4AF-E7D5625BC5F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0</xdr:rowOff>
    </xdr:from>
    <xdr:ext cx="184731" cy="264560"/>
    <xdr:sp macro="" textlink="">
      <xdr:nvSpPr>
        <xdr:cNvPr id="2067" name="CuadroTexto 2066">
          <a:extLst>
            <a:ext uri="{FF2B5EF4-FFF2-40B4-BE49-F238E27FC236}">
              <a16:creationId xmlns:a16="http://schemas.microsoft.com/office/drawing/2014/main" id="{DA11AC96-3831-47F9-B4CF-C9C54E6E12C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0</xdr:rowOff>
    </xdr:from>
    <xdr:ext cx="184731" cy="264560"/>
    <xdr:sp macro="" textlink="">
      <xdr:nvSpPr>
        <xdr:cNvPr id="2068" name="CuadroTexto 2067">
          <a:extLst>
            <a:ext uri="{FF2B5EF4-FFF2-40B4-BE49-F238E27FC236}">
              <a16:creationId xmlns:a16="http://schemas.microsoft.com/office/drawing/2014/main" id="{6F4C9E08-C15C-4F74-92A6-1EDE5E26EC7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0</xdr:rowOff>
    </xdr:from>
    <xdr:ext cx="184731" cy="264560"/>
    <xdr:sp macro="" textlink="">
      <xdr:nvSpPr>
        <xdr:cNvPr id="2069" name="CuadroTexto 2068">
          <a:extLst>
            <a:ext uri="{FF2B5EF4-FFF2-40B4-BE49-F238E27FC236}">
              <a16:creationId xmlns:a16="http://schemas.microsoft.com/office/drawing/2014/main" id="{0570D169-DBD6-48DA-8A2B-A108D472FDD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0</xdr:rowOff>
    </xdr:from>
    <xdr:ext cx="184731" cy="264560"/>
    <xdr:sp macro="" textlink="">
      <xdr:nvSpPr>
        <xdr:cNvPr id="2070" name="CuadroTexto 2069">
          <a:extLst>
            <a:ext uri="{FF2B5EF4-FFF2-40B4-BE49-F238E27FC236}">
              <a16:creationId xmlns:a16="http://schemas.microsoft.com/office/drawing/2014/main" id="{3421BAE9-47C5-47B4-98FB-215C6819148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0</xdr:rowOff>
    </xdr:from>
    <xdr:ext cx="184731" cy="264560"/>
    <xdr:sp macro="" textlink="">
      <xdr:nvSpPr>
        <xdr:cNvPr id="2071" name="CuadroTexto 2070">
          <a:extLst>
            <a:ext uri="{FF2B5EF4-FFF2-40B4-BE49-F238E27FC236}">
              <a16:creationId xmlns:a16="http://schemas.microsoft.com/office/drawing/2014/main" id="{7157330A-EF3E-4695-9D96-359179CFC99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0</xdr:rowOff>
    </xdr:from>
    <xdr:ext cx="184731" cy="264560"/>
    <xdr:sp macro="" textlink="">
      <xdr:nvSpPr>
        <xdr:cNvPr id="2072" name="CuadroTexto 2071">
          <a:extLst>
            <a:ext uri="{FF2B5EF4-FFF2-40B4-BE49-F238E27FC236}">
              <a16:creationId xmlns:a16="http://schemas.microsoft.com/office/drawing/2014/main" id="{B0C67DBC-5716-4341-907B-819760398ED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0</xdr:rowOff>
    </xdr:from>
    <xdr:ext cx="184731" cy="264560"/>
    <xdr:sp macro="" textlink="">
      <xdr:nvSpPr>
        <xdr:cNvPr id="2073" name="CuadroTexto 2072">
          <a:extLst>
            <a:ext uri="{FF2B5EF4-FFF2-40B4-BE49-F238E27FC236}">
              <a16:creationId xmlns:a16="http://schemas.microsoft.com/office/drawing/2014/main" id="{14F71EE0-9053-457B-9BB6-5B95C10373E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0</xdr:rowOff>
    </xdr:from>
    <xdr:ext cx="184731" cy="264560"/>
    <xdr:sp macro="" textlink="">
      <xdr:nvSpPr>
        <xdr:cNvPr id="2074" name="CuadroTexto 2073">
          <a:extLst>
            <a:ext uri="{FF2B5EF4-FFF2-40B4-BE49-F238E27FC236}">
              <a16:creationId xmlns:a16="http://schemas.microsoft.com/office/drawing/2014/main" id="{35CA9E30-5C8E-4B6C-B639-AE303958EA4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0</xdr:rowOff>
    </xdr:from>
    <xdr:ext cx="184731" cy="264560"/>
    <xdr:sp macro="" textlink="">
      <xdr:nvSpPr>
        <xdr:cNvPr id="2075" name="CuadroTexto 2074">
          <a:extLst>
            <a:ext uri="{FF2B5EF4-FFF2-40B4-BE49-F238E27FC236}">
              <a16:creationId xmlns:a16="http://schemas.microsoft.com/office/drawing/2014/main" id="{ED4C2B34-2942-4636-ABCE-7DD05B41497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0</xdr:rowOff>
    </xdr:from>
    <xdr:ext cx="184731" cy="264560"/>
    <xdr:sp macro="" textlink="">
      <xdr:nvSpPr>
        <xdr:cNvPr id="2076" name="CuadroTexto 2075">
          <a:extLst>
            <a:ext uri="{FF2B5EF4-FFF2-40B4-BE49-F238E27FC236}">
              <a16:creationId xmlns:a16="http://schemas.microsoft.com/office/drawing/2014/main" id="{E99BC333-262D-49A2-B2F1-2F21ED7D8E5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0</xdr:rowOff>
    </xdr:from>
    <xdr:ext cx="184731" cy="264560"/>
    <xdr:sp macro="" textlink="">
      <xdr:nvSpPr>
        <xdr:cNvPr id="2077" name="CuadroTexto 2076">
          <a:extLst>
            <a:ext uri="{FF2B5EF4-FFF2-40B4-BE49-F238E27FC236}">
              <a16:creationId xmlns:a16="http://schemas.microsoft.com/office/drawing/2014/main" id="{AC1EDE39-F200-4B52-9587-354AF514705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0</xdr:rowOff>
    </xdr:from>
    <xdr:ext cx="184731" cy="264560"/>
    <xdr:sp macro="" textlink="">
      <xdr:nvSpPr>
        <xdr:cNvPr id="2078" name="CuadroTexto 2077">
          <a:extLst>
            <a:ext uri="{FF2B5EF4-FFF2-40B4-BE49-F238E27FC236}">
              <a16:creationId xmlns:a16="http://schemas.microsoft.com/office/drawing/2014/main" id="{A5E3C09D-0398-4865-9BC0-D42E1A932FC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0</xdr:rowOff>
    </xdr:from>
    <xdr:ext cx="184731" cy="264560"/>
    <xdr:sp macro="" textlink="">
      <xdr:nvSpPr>
        <xdr:cNvPr id="2079" name="CuadroTexto 2078">
          <a:extLst>
            <a:ext uri="{FF2B5EF4-FFF2-40B4-BE49-F238E27FC236}">
              <a16:creationId xmlns:a16="http://schemas.microsoft.com/office/drawing/2014/main" id="{021DCFAC-F9FF-49FF-8AED-8467A28B9FA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0</xdr:rowOff>
    </xdr:from>
    <xdr:ext cx="184731" cy="264560"/>
    <xdr:sp macro="" textlink="">
      <xdr:nvSpPr>
        <xdr:cNvPr id="2080" name="CuadroTexto 2079">
          <a:extLst>
            <a:ext uri="{FF2B5EF4-FFF2-40B4-BE49-F238E27FC236}">
              <a16:creationId xmlns:a16="http://schemas.microsoft.com/office/drawing/2014/main" id="{66A35FA6-1CF0-4FC5-9BCA-FD861B56E31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0</xdr:rowOff>
    </xdr:from>
    <xdr:ext cx="184731" cy="264560"/>
    <xdr:sp macro="" textlink="">
      <xdr:nvSpPr>
        <xdr:cNvPr id="2081" name="CuadroTexto 2080">
          <a:extLst>
            <a:ext uri="{FF2B5EF4-FFF2-40B4-BE49-F238E27FC236}">
              <a16:creationId xmlns:a16="http://schemas.microsoft.com/office/drawing/2014/main" id="{4229D743-4933-48B7-8686-542CE71472D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66675</xdr:rowOff>
    </xdr:from>
    <xdr:ext cx="184731" cy="264560"/>
    <xdr:sp macro="" textlink="">
      <xdr:nvSpPr>
        <xdr:cNvPr id="2082" name="CuadroTexto 2081">
          <a:extLst>
            <a:ext uri="{FF2B5EF4-FFF2-40B4-BE49-F238E27FC236}">
              <a16:creationId xmlns:a16="http://schemas.microsoft.com/office/drawing/2014/main" id="{491D9CF2-33F1-4886-A83E-9E5A3E6EE00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66675</xdr:rowOff>
    </xdr:from>
    <xdr:ext cx="184731" cy="264560"/>
    <xdr:sp macro="" textlink="">
      <xdr:nvSpPr>
        <xdr:cNvPr id="2083" name="CuadroTexto 2082">
          <a:extLst>
            <a:ext uri="{FF2B5EF4-FFF2-40B4-BE49-F238E27FC236}">
              <a16:creationId xmlns:a16="http://schemas.microsoft.com/office/drawing/2014/main" id="{E264D3E3-29AA-4539-BD88-A778B6F4634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66675</xdr:rowOff>
    </xdr:from>
    <xdr:ext cx="184731" cy="264560"/>
    <xdr:sp macro="" textlink="">
      <xdr:nvSpPr>
        <xdr:cNvPr id="2084" name="CuadroTexto 2083">
          <a:extLst>
            <a:ext uri="{FF2B5EF4-FFF2-40B4-BE49-F238E27FC236}">
              <a16:creationId xmlns:a16="http://schemas.microsoft.com/office/drawing/2014/main" id="{73ACECB5-A860-499B-8485-1F3B975275C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66675</xdr:rowOff>
    </xdr:from>
    <xdr:ext cx="184731" cy="264560"/>
    <xdr:sp macro="" textlink="">
      <xdr:nvSpPr>
        <xdr:cNvPr id="2085" name="CuadroTexto 2084">
          <a:extLst>
            <a:ext uri="{FF2B5EF4-FFF2-40B4-BE49-F238E27FC236}">
              <a16:creationId xmlns:a16="http://schemas.microsoft.com/office/drawing/2014/main" id="{3EAF01E8-8CAA-4FA6-A74B-AE6E6BC434B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66675</xdr:rowOff>
    </xdr:from>
    <xdr:ext cx="184731" cy="264560"/>
    <xdr:sp macro="" textlink="">
      <xdr:nvSpPr>
        <xdr:cNvPr id="2086" name="CuadroTexto 2085">
          <a:extLst>
            <a:ext uri="{FF2B5EF4-FFF2-40B4-BE49-F238E27FC236}">
              <a16:creationId xmlns:a16="http://schemas.microsoft.com/office/drawing/2014/main" id="{FAA8B771-9208-43EA-A0B9-CA399FCD768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66675</xdr:rowOff>
    </xdr:from>
    <xdr:ext cx="184731" cy="264560"/>
    <xdr:sp macro="" textlink="">
      <xdr:nvSpPr>
        <xdr:cNvPr id="2087" name="CuadroTexto 2086">
          <a:extLst>
            <a:ext uri="{FF2B5EF4-FFF2-40B4-BE49-F238E27FC236}">
              <a16:creationId xmlns:a16="http://schemas.microsoft.com/office/drawing/2014/main" id="{24552CBB-D557-41C1-92F7-228514C682D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66675</xdr:rowOff>
    </xdr:from>
    <xdr:ext cx="184731" cy="264560"/>
    <xdr:sp macro="" textlink="">
      <xdr:nvSpPr>
        <xdr:cNvPr id="2088" name="CuadroTexto 2087">
          <a:extLst>
            <a:ext uri="{FF2B5EF4-FFF2-40B4-BE49-F238E27FC236}">
              <a16:creationId xmlns:a16="http://schemas.microsoft.com/office/drawing/2014/main" id="{E49058CB-7D7C-47B9-804E-9C1FC11D718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609</xdr:row>
      <xdr:rowOff>66675</xdr:rowOff>
    </xdr:from>
    <xdr:ext cx="184731" cy="264560"/>
    <xdr:sp macro="" textlink="">
      <xdr:nvSpPr>
        <xdr:cNvPr id="2089" name="CuadroTexto 2088">
          <a:extLst>
            <a:ext uri="{FF2B5EF4-FFF2-40B4-BE49-F238E27FC236}">
              <a16:creationId xmlns:a16="http://schemas.microsoft.com/office/drawing/2014/main" id="{44BFAA0C-FCB7-4775-A3D4-A690B056762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85F50-02AB-4F1B-8DDE-E2C921737DF0}">
  <sheetPr filterMode="1">
    <pageSetUpPr fitToPage="1"/>
  </sheetPr>
  <dimension ref="A1:BQ612"/>
  <sheetViews>
    <sheetView tabSelected="1" topLeftCell="A6" zoomScale="60" zoomScaleNormal="60" zoomScaleSheetLayoutView="40" workbookViewId="0">
      <pane xSplit="4" ySplit="191" topLeftCell="E197" activePane="bottomRight" state="frozen"/>
      <selection activeCell="A6" sqref="A6"/>
      <selection pane="topRight" activeCell="E6" sqref="E6"/>
      <selection pane="bottomLeft" activeCell="A197" sqref="A197"/>
      <selection pane="bottomRight" activeCell="C213" sqref="C213"/>
    </sheetView>
  </sheetViews>
  <sheetFormatPr baseColWidth="10" defaultColWidth="9.109375" defaultRowHeight="13.8" x14ac:dyDescent="0.25"/>
  <cols>
    <col min="1" max="1" width="11.109375" style="3" bestFit="1" customWidth="1"/>
    <col min="2" max="2" width="19.109375" style="12" customWidth="1"/>
    <col min="3" max="3" width="48.44140625" style="12" customWidth="1"/>
    <col min="4" max="4" width="20.44140625" style="95" customWidth="1"/>
    <col min="5" max="5" width="25.44140625" style="12" customWidth="1"/>
    <col min="6" max="6" width="26" style="12" customWidth="1"/>
    <col min="7" max="7" width="20.44140625" style="12" customWidth="1"/>
    <col min="8" max="8" width="23.6640625" style="12" customWidth="1"/>
    <col min="9" max="9" width="20.44140625" style="96" customWidth="1"/>
    <col min="10" max="10" width="22.44140625" style="12" customWidth="1"/>
    <col min="11" max="11" width="21.44140625" style="12" customWidth="1"/>
    <col min="12" max="12" width="20.44140625" style="12" customWidth="1"/>
    <col min="13" max="13" width="8.109375" style="12" customWidth="1"/>
    <col min="14" max="14" width="36.109375" style="2" customWidth="1"/>
    <col min="15" max="15" width="43.77734375" style="3" customWidth="1"/>
    <col min="16" max="16384" width="9.109375" style="3"/>
  </cols>
  <sheetData>
    <row r="1" spans="1:13" ht="28.5" hidden="1" customHeight="1" x14ac:dyDescent="0.25">
      <c r="A1" s="101"/>
      <c r="B1" s="102"/>
      <c r="C1" s="102"/>
      <c r="D1" s="107"/>
      <c r="E1" s="107"/>
      <c r="F1" s="107"/>
      <c r="G1" s="107"/>
      <c r="H1" s="107"/>
      <c r="I1" s="107"/>
      <c r="J1" s="107"/>
      <c r="K1" s="107"/>
      <c r="L1" s="107"/>
      <c r="M1" s="1"/>
    </row>
    <row r="2" spans="1:13" ht="28.5" hidden="1" customHeight="1" x14ac:dyDescent="0.25">
      <c r="A2" s="103"/>
      <c r="B2" s="104"/>
      <c r="C2" s="104"/>
      <c r="D2" s="108"/>
      <c r="E2" s="108"/>
      <c r="F2" s="108"/>
      <c r="G2" s="108"/>
      <c r="H2" s="108"/>
      <c r="I2" s="108"/>
      <c r="J2" s="108"/>
      <c r="K2" s="108"/>
      <c r="L2" s="108"/>
      <c r="M2" s="1"/>
    </row>
    <row r="3" spans="1:13" ht="28.5" hidden="1" customHeight="1" x14ac:dyDescent="0.25">
      <c r="A3" s="103"/>
      <c r="B3" s="104"/>
      <c r="C3" s="104"/>
      <c r="D3" s="108"/>
      <c r="E3" s="108"/>
      <c r="F3" s="108"/>
      <c r="G3" s="108"/>
      <c r="H3" s="108"/>
      <c r="I3" s="108"/>
      <c r="J3" s="108"/>
      <c r="K3" s="108"/>
      <c r="L3" s="108"/>
      <c r="M3" s="1"/>
    </row>
    <row r="4" spans="1:13" ht="28.5" hidden="1" customHeight="1" x14ac:dyDescent="0.25">
      <c r="A4" s="105"/>
      <c r="B4" s="106"/>
      <c r="C4" s="106"/>
      <c r="D4" s="109"/>
      <c r="E4" s="109"/>
      <c r="F4" s="109"/>
      <c r="G4" s="109"/>
      <c r="H4" s="109"/>
      <c r="I4" s="109"/>
      <c r="J4" s="109"/>
      <c r="K4" s="109"/>
      <c r="L4" s="109"/>
      <c r="M4" s="1"/>
    </row>
    <row r="5" spans="1:13" ht="44.25" hidden="1" customHeight="1" x14ac:dyDescent="0.25">
      <c r="A5" s="110"/>
      <c r="B5" s="110"/>
      <c r="C5" s="110"/>
      <c r="D5" s="110"/>
      <c r="E5" s="110"/>
      <c r="F5" s="3"/>
      <c r="G5" s="3"/>
      <c r="H5" s="3"/>
      <c r="I5" s="4"/>
      <c r="J5" s="5"/>
      <c r="K5" s="6"/>
      <c r="L5" s="5"/>
      <c r="M5" s="3"/>
    </row>
    <row r="6" spans="1:13" ht="41.4" x14ac:dyDescent="0.25">
      <c r="A6" s="7" t="s">
        <v>0</v>
      </c>
      <c r="B6" s="8" t="s">
        <v>1</v>
      </c>
      <c r="C6" s="8" t="s">
        <v>2</v>
      </c>
      <c r="D6" s="8" t="s">
        <v>3</v>
      </c>
      <c r="E6" s="8" t="s">
        <v>4</v>
      </c>
      <c r="F6" s="10" t="s">
        <v>5</v>
      </c>
      <c r="G6" s="10" t="s">
        <v>6</v>
      </c>
      <c r="H6" s="11" t="s">
        <v>7</v>
      </c>
      <c r="I6" s="11" t="s">
        <v>8</v>
      </c>
      <c r="J6" s="9" t="s">
        <v>9</v>
      </c>
      <c r="K6" s="9" t="s">
        <v>10</v>
      </c>
      <c r="L6" s="9" t="s">
        <v>11</v>
      </c>
    </row>
    <row r="7" spans="1:13" ht="55.2" hidden="1" x14ac:dyDescent="0.25">
      <c r="A7" s="13" t="s">
        <v>12</v>
      </c>
      <c r="B7" s="14">
        <v>80111600</v>
      </c>
      <c r="C7" s="15" t="s">
        <v>13</v>
      </c>
      <c r="D7" s="18">
        <v>148333333</v>
      </c>
      <c r="E7" s="17" t="s">
        <v>14</v>
      </c>
      <c r="F7" s="17" t="s">
        <v>15</v>
      </c>
      <c r="G7" s="17" t="s">
        <v>15</v>
      </c>
      <c r="H7" s="17" t="s">
        <v>15</v>
      </c>
      <c r="I7" s="17" t="s">
        <v>15</v>
      </c>
      <c r="J7" s="17" t="s">
        <v>15</v>
      </c>
      <c r="K7" s="14" t="s">
        <v>16</v>
      </c>
      <c r="L7" s="17" t="s">
        <v>17</v>
      </c>
    </row>
    <row r="8" spans="1:13" ht="97.05" hidden="1" customHeight="1" x14ac:dyDescent="0.25">
      <c r="A8" s="13" t="s">
        <v>18</v>
      </c>
      <c r="B8" s="14">
        <v>80111600</v>
      </c>
      <c r="C8" s="15" t="s">
        <v>19</v>
      </c>
      <c r="D8" s="18">
        <v>136466667</v>
      </c>
      <c r="E8" s="17" t="s">
        <v>14</v>
      </c>
      <c r="F8" s="17" t="s">
        <v>15</v>
      </c>
      <c r="G8" s="17" t="s">
        <v>15</v>
      </c>
      <c r="H8" s="17" t="s">
        <v>15</v>
      </c>
      <c r="I8" s="17" t="s">
        <v>15</v>
      </c>
      <c r="J8" s="17" t="s">
        <v>15</v>
      </c>
      <c r="K8" s="19" t="s">
        <v>20</v>
      </c>
      <c r="L8" s="17" t="s">
        <v>21</v>
      </c>
    </row>
    <row r="9" spans="1:13" ht="69" hidden="1" x14ac:dyDescent="0.25">
      <c r="A9" s="13" t="s">
        <v>22</v>
      </c>
      <c r="B9" s="14">
        <v>80111600</v>
      </c>
      <c r="C9" s="15" t="s">
        <v>23</v>
      </c>
      <c r="D9" s="18">
        <v>145960000</v>
      </c>
      <c r="E9" s="17" t="s">
        <v>14</v>
      </c>
      <c r="F9" s="17" t="s">
        <v>15</v>
      </c>
      <c r="G9" s="17" t="s">
        <v>15</v>
      </c>
      <c r="H9" s="17" t="s">
        <v>15</v>
      </c>
      <c r="I9" s="17" t="s">
        <v>15</v>
      </c>
      <c r="J9" s="17" t="s">
        <v>15</v>
      </c>
      <c r="K9" s="19" t="s">
        <v>20</v>
      </c>
      <c r="L9" s="17" t="s">
        <v>21</v>
      </c>
    </row>
    <row r="10" spans="1:13" ht="82.8" hidden="1" x14ac:dyDescent="0.25">
      <c r="A10" s="13" t="s">
        <v>24</v>
      </c>
      <c r="B10" s="14">
        <v>80111600</v>
      </c>
      <c r="C10" s="15" t="s">
        <v>25</v>
      </c>
      <c r="D10" s="18">
        <v>118666667</v>
      </c>
      <c r="E10" s="17" t="s">
        <v>14</v>
      </c>
      <c r="F10" s="17" t="s">
        <v>15</v>
      </c>
      <c r="G10" s="17" t="s">
        <v>15</v>
      </c>
      <c r="H10" s="17" t="s">
        <v>15</v>
      </c>
      <c r="I10" s="17" t="s">
        <v>15</v>
      </c>
      <c r="J10" s="17" t="s">
        <v>15</v>
      </c>
      <c r="K10" s="19" t="s">
        <v>20</v>
      </c>
      <c r="L10" s="17" t="s">
        <v>21</v>
      </c>
    </row>
    <row r="11" spans="1:13" ht="82.8" hidden="1" x14ac:dyDescent="0.25">
      <c r="A11" s="13" t="s">
        <v>26</v>
      </c>
      <c r="B11" s="14">
        <v>80111600</v>
      </c>
      <c r="C11" s="15" t="s">
        <v>27</v>
      </c>
      <c r="D11" s="18">
        <v>59333333.333333336</v>
      </c>
      <c r="E11" s="17" t="s">
        <v>14</v>
      </c>
      <c r="F11" s="17" t="s">
        <v>15</v>
      </c>
      <c r="G11" s="17" t="s">
        <v>15</v>
      </c>
      <c r="H11" s="17" t="s">
        <v>15</v>
      </c>
      <c r="I11" s="17" t="s">
        <v>15</v>
      </c>
      <c r="J11" s="17" t="s">
        <v>15</v>
      </c>
      <c r="K11" s="19" t="s">
        <v>20</v>
      </c>
      <c r="L11" s="17" t="s">
        <v>21</v>
      </c>
    </row>
    <row r="12" spans="1:13" ht="124.2" hidden="1" x14ac:dyDescent="0.25">
      <c r="A12" s="13" t="s">
        <v>28</v>
      </c>
      <c r="B12" s="14">
        <v>80111600</v>
      </c>
      <c r="C12" s="15" t="s">
        <v>29</v>
      </c>
      <c r="D12" s="18">
        <v>142400000</v>
      </c>
      <c r="E12" s="17" t="s">
        <v>14</v>
      </c>
      <c r="F12" s="17" t="s">
        <v>15</v>
      </c>
      <c r="G12" s="17" t="s">
        <v>15</v>
      </c>
      <c r="H12" s="17" t="s">
        <v>15</v>
      </c>
      <c r="I12" s="17" t="s">
        <v>15</v>
      </c>
      <c r="J12" s="17" t="s">
        <v>15</v>
      </c>
      <c r="K12" s="19" t="s">
        <v>20</v>
      </c>
      <c r="L12" s="17" t="s">
        <v>21</v>
      </c>
    </row>
    <row r="13" spans="1:13" ht="96.6" hidden="1" x14ac:dyDescent="0.25">
      <c r="A13" s="13" t="s">
        <v>30</v>
      </c>
      <c r="B13" s="14">
        <v>80111600</v>
      </c>
      <c r="C13" s="15" t="s">
        <v>31</v>
      </c>
      <c r="D13" s="18">
        <v>142400000</v>
      </c>
      <c r="E13" s="17" t="s">
        <v>14</v>
      </c>
      <c r="F13" s="17" t="s">
        <v>15</v>
      </c>
      <c r="G13" s="17" t="s">
        <v>15</v>
      </c>
      <c r="H13" s="17" t="s">
        <v>15</v>
      </c>
      <c r="I13" s="17" t="s">
        <v>15</v>
      </c>
      <c r="J13" s="17" t="s">
        <v>15</v>
      </c>
      <c r="K13" s="19" t="s">
        <v>20</v>
      </c>
      <c r="L13" s="17" t="s">
        <v>21</v>
      </c>
    </row>
    <row r="14" spans="1:13" ht="82.8" hidden="1" x14ac:dyDescent="0.25">
      <c r="A14" s="13" t="s">
        <v>32</v>
      </c>
      <c r="B14" s="14">
        <v>80111600</v>
      </c>
      <c r="C14" s="15" t="s">
        <v>33</v>
      </c>
      <c r="D14" s="18">
        <v>151792967</v>
      </c>
      <c r="E14" s="17" t="s">
        <v>14</v>
      </c>
      <c r="F14" s="17" t="s">
        <v>15</v>
      </c>
      <c r="G14" s="17" t="s">
        <v>15</v>
      </c>
      <c r="H14" s="17" t="s">
        <v>15</v>
      </c>
      <c r="I14" s="17" t="s">
        <v>15</v>
      </c>
      <c r="J14" s="17" t="s">
        <v>15</v>
      </c>
      <c r="K14" s="14" t="s">
        <v>16</v>
      </c>
      <c r="L14" s="17" t="s">
        <v>17</v>
      </c>
    </row>
    <row r="15" spans="1:13" ht="124.2" hidden="1" x14ac:dyDescent="0.25">
      <c r="A15" s="13" t="s">
        <v>34</v>
      </c>
      <c r="B15" s="14">
        <v>80111600</v>
      </c>
      <c r="C15" s="15" t="s">
        <v>35</v>
      </c>
      <c r="D15" s="18">
        <v>85558667</v>
      </c>
      <c r="E15" s="17" t="s">
        <v>14</v>
      </c>
      <c r="F15" s="17" t="s">
        <v>15</v>
      </c>
      <c r="G15" s="17" t="s">
        <v>15</v>
      </c>
      <c r="H15" s="17" t="s">
        <v>15</v>
      </c>
      <c r="I15" s="17" t="s">
        <v>15</v>
      </c>
      <c r="J15" s="17" t="s">
        <v>15</v>
      </c>
      <c r="K15" s="14" t="s">
        <v>16</v>
      </c>
      <c r="L15" s="17" t="s">
        <v>17</v>
      </c>
    </row>
    <row r="16" spans="1:13" ht="82.8" hidden="1" x14ac:dyDescent="0.25">
      <c r="A16" s="13" t="s">
        <v>36</v>
      </c>
      <c r="B16" s="14">
        <v>80111600</v>
      </c>
      <c r="C16" s="15" t="s">
        <v>37</v>
      </c>
      <c r="D16" s="18">
        <v>93498511</v>
      </c>
      <c r="E16" s="17" t="s">
        <v>14</v>
      </c>
      <c r="F16" s="17" t="s">
        <v>15</v>
      </c>
      <c r="G16" s="17" t="s">
        <v>15</v>
      </c>
      <c r="H16" s="17" t="s">
        <v>15</v>
      </c>
      <c r="I16" s="17" t="s">
        <v>15</v>
      </c>
      <c r="J16" s="17" t="s">
        <v>15</v>
      </c>
      <c r="K16" s="19" t="s">
        <v>20</v>
      </c>
      <c r="L16" s="17" t="s">
        <v>21</v>
      </c>
    </row>
    <row r="17" spans="1:12" ht="96.6" hidden="1" x14ac:dyDescent="0.25">
      <c r="A17" s="13" t="s">
        <v>38</v>
      </c>
      <c r="B17" s="14">
        <v>80111600</v>
      </c>
      <c r="C17" s="15" t="s">
        <v>39</v>
      </c>
      <c r="D17" s="18">
        <v>112733333</v>
      </c>
      <c r="E17" s="17" t="s">
        <v>14</v>
      </c>
      <c r="F17" s="17" t="s">
        <v>15</v>
      </c>
      <c r="G17" s="17" t="s">
        <v>15</v>
      </c>
      <c r="H17" s="17" t="s">
        <v>15</v>
      </c>
      <c r="I17" s="17" t="s">
        <v>15</v>
      </c>
      <c r="J17" s="17" t="s">
        <v>15</v>
      </c>
      <c r="K17" s="17" t="s">
        <v>40</v>
      </c>
      <c r="L17" s="20" t="s">
        <v>41</v>
      </c>
    </row>
    <row r="18" spans="1:12" ht="138" hidden="1" x14ac:dyDescent="0.25">
      <c r="A18" s="13" t="s">
        <v>42</v>
      </c>
      <c r="B18" s="14">
        <v>80111600</v>
      </c>
      <c r="C18" s="15" t="s">
        <v>43</v>
      </c>
      <c r="D18" s="18">
        <v>127114633</v>
      </c>
      <c r="E18" s="17" t="s">
        <v>14</v>
      </c>
      <c r="F18" s="17" t="s">
        <v>15</v>
      </c>
      <c r="G18" s="17" t="s">
        <v>15</v>
      </c>
      <c r="H18" s="17" t="s">
        <v>15</v>
      </c>
      <c r="I18" s="17" t="s">
        <v>15</v>
      </c>
      <c r="J18" s="17" t="s">
        <v>15</v>
      </c>
      <c r="K18" s="14" t="s">
        <v>44</v>
      </c>
      <c r="L18" s="21" t="s">
        <v>45</v>
      </c>
    </row>
    <row r="19" spans="1:12" ht="82.8" hidden="1" x14ac:dyDescent="0.25">
      <c r="A19" s="13" t="s">
        <v>46</v>
      </c>
      <c r="B19" s="14">
        <v>80111600</v>
      </c>
      <c r="C19" s="15" t="s">
        <v>47</v>
      </c>
      <c r="D19" s="18">
        <v>108930304</v>
      </c>
      <c r="E19" s="17" t="s">
        <v>14</v>
      </c>
      <c r="F19" s="17" t="s">
        <v>15</v>
      </c>
      <c r="G19" s="17" t="s">
        <v>15</v>
      </c>
      <c r="H19" s="17" t="s">
        <v>15</v>
      </c>
      <c r="I19" s="17" t="s">
        <v>15</v>
      </c>
      <c r="J19" s="17" t="s">
        <v>15</v>
      </c>
      <c r="K19" s="19" t="s">
        <v>20</v>
      </c>
      <c r="L19" s="17" t="s">
        <v>21</v>
      </c>
    </row>
    <row r="20" spans="1:12" ht="69" hidden="1" x14ac:dyDescent="0.25">
      <c r="A20" s="13" t="s">
        <v>48</v>
      </c>
      <c r="B20" s="14">
        <v>80111600</v>
      </c>
      <c r="C20" s="15" t="s">
        <v>49</v>
      </c>
      <c r="D20" s="18">
        <v>48165080</v>
      </c>
      <c r="E20" s="17" t="s">
        <v>14</v>
      </c>
      <c r="F20" s="17" t="s">
        <v>15</v>
      </c>
      <c r="G20" s="17" t="s">
        <v>15</v>
      </c>
      <c r="H20" s="17" t="s">
        <v>15</v>
      </c>
      <c r="I20" s="17" t="s">
        <v>15</v>
      </c>
      <c r="J20" s="17" t="s">
        <v>15</v>
      </c>
      <c r="K20" s="19" t="s">
        <v>20</v>
      </c>
      <c r="L20" s="17" t="s">
        <v>21</v>
      </c>
    </row>
    <row r="21" spans="1:12" ht="124.2" hidden="1" x14ac:dyDescent="0.25">
      <c r="A21" s="13" t="s">
        <v>50</v>
      </c>
      <c r="B21" s="14">
        <v>80111600</v>
      </c>
      <c r="C21" s="15" t="s">
        <v>51</v>
      </c>
      <c r="D21" s="18">
        <v>42779333</v>
      </c>
      <c r="E21" s="17" t="s">
        <v>14</v>
      </c>
      <c r="F21" s="17" t="s">
        <v>15</v>
      </c>
      <c r="G21" s="17" t="s">
        <v>15</v>
      </c>
      <c r="H21" s="17" t="s">
        <v>15</v>
      </c>
      <c r="I21" s="17" t="s">
        <v>15</v>
      </c>
      <c r="J21" s="17" t="s">
        <v>15</v>
      </c>
      <c r="K21" s="19" t="s">
        <v>20</v>
      </c>
      <c r="L21" s="17" t="s">
        <v>21</v>
      </c>
    </row>
    <row r="22" spans="1:12" ht="91.95" hidden="1" customHeight="1" x14ac:dyDescent="0.25">
      <c r="A22" s="13" t="s">
        <v>52</v>
      </c>
      <c r="B22" s="14">
        <v>80111600</v>
      </c>
      <c r="C22" s="15" t="s">
        <v>53</v>
      </c>
      <c r="D22" s="18">
        <v>42502038</v>
      </c>
      <c r="E22" s="17" t="s">
        <v>14</v>
      </c>
      <c r="F22" s="17" t="s">
        <v>15</v>
      </c>
      <c r="G22" s="17" t="s">
        <v>15</v>
      </c>
      <c r="H22" s="17" t="s">
        <v>15</v>
      </c>
      <c r="I22" s="17" t="s">
        <v>15</v>
      </c>
      <c r="J22" s="17" t="s">
        <v>15</v>
      </c>
      <c r="K22" s="19" t="s">
        <v>20</v>
      </c>
      <c r="L22" s="17" t="s">
        <v>21</v>
      </c>
    </row>
    <row r="23" spans="1:12" ht="96.6" hidden="1" x14ac:dyDescent="0.25">
      <c r="A23" s="13" t="s">
        <v>54</v>
      </c>
      <c r="B23" s="14">
        <v>80111600</v>
      </c>
      <c r="C23" s="15" t="s">
        <v>55</v>
      </c>
      <c r="D23" s="18">
        <v>60806544</v>
      </c>
      <c r="E23" s="17" t="s">
        <v>14</v>
      </c>
      <c r="F23" s="17" t="s">
        <v>15</v>
      </c>
      <c r="G23" s="17" t="s">
        <v>15</v>
      </c>
      <c r="H23" s="17" t="s">
        <v>15</v>
      </c>
      <c r="I23" s="17" t="s">
        <v>15</v>
      </c>
      <c r="J23" s="17" t="s">
        <v>15</v>
      </c>
      <c r="K23" s="19" t="s">
        <v>20</v>
      </c>
      <c r="L23" s="17" t="s">
        <v>21</v>
      </c>
    </row>
    <row r="24" spans="1:12" ht="55.2" hidden="1" x14ac:dyDescent="0.25">
      <c r="A24" s="13" t="s">
        <v>56</v>
      </c>
      <c r="B24" s="14">
        <v>80111600</v>
      </c>
      <c r="C24" s="15" t="s">
        <v>57</v>
      </c>
      <c r="D24" s="18">
        <v>71532267</v>
      </c>
      <c r="E24" s="17" t="s">
        <v>14</v>
      </c>
      <c r="F24" s="17" t="s">
        <v>15</v>
      </c>
      <c r="G24" s="17" t="s">
        <v>15</v>
      </c>
      <c r="H24" s="17" t="s">
        <v>15</v>
      </c>
      <c r="I24" s="17" t="s">
        <v>15</v>
      </c>
      <c r="J24" s="17" t="s">
        <v>15</v>
      </c>
      <c r="K24" s="19" t="s">
        <v>20</v>
      </c>
      <c r="L24" s="17" t="s">
        <v>21</v>
      </c>
    </row>
    <row r="25" spans="1:12" ht="82.8" hidden="1" x14ac:dyDescent="0.25">
      <c r="A25" s="13" t="s">
        <v>58</v>
      </c>
      <c r="B25" s="14">
        <v>80111600</v>
      </c>
      <c r="C25" s="15" t="s">
        <v>59</v>
      </c>
      <c r="D25" s="18">
        <v>37080000</v>
      </c>
      <c r="E25" s="17" t="s">
        <v>14</v>
      </c>
      <c r="F25" s="17" t="s">
        <v>15</v>
      </c>
      <c r="G25" s="17" t="s">
        <v>15</v>
      </c>
      <c r="H25" s="17" t="s">
        <v>15</v>
      </c>
      <c r="I25" s="17" t="s">
        <v>15</v>
      </c>
      <c r="J25" s="17" t="s">
        <v>15</v>
      </c>
      <c r="K25" s="19" t="s">
        <v>20</v>
      </c>
      <c r="L25" s="17" t="s">
        <v>21</v>
      </c>
    </row>
    <row r="26" spans="1:12" ht="124.2" hidden="1" x14ac:dyDescent="0.25">
      <c r="A26" s="13" t="s">
        <v>60</v>
      </c>
      <c r="B26" s="14">
        <v>80111600</v>
      </c>
      <c r="C26" s="15" t="s">
        <v>61</v>
      </c>
      <c r="D26" s="18">
        <v>119094768</v>
      </c>
      <c r="E26" s="17" t="s">
        <v>14</v>
      </c>
      <c r="F26" s="17" t="s">
        <v>15</v>
      </c>
      <c r="G26" s="17" t="s">
        <v>15</v>
      </c>
      <c r="H26" s="17" t="s">
        <v>15</v>
      </c>
      <c r="I26" s="17" t="s">
        <v>15</v>
      </c>
      <c r="J26" s="17" t="s">
        <v>15</v>
      </c>
      <c r="K26" s="14" t="s">
        <v>16</v>
      </c>
      <c r="L26" s="17" t="s">
        <v>17</v>
      </c>
    </row>
    <row r="27" spans="1:12" ht="110.4" hidden="1" x14ac:dyDescent="0.25">
      <c r="A27" s="13" t="s">
        <v>62</v>
      </c>
      <c r="B27" s="14">
        <v>80111600</v>
      </c>
      <c r="C27" s="15" t="s">
        <v>63</v>
      </c>
      <c r="D27" s="18">
        <v>100116000</v>
      </c>
      <c r="E27" s="17" t="s">
        <v>14</v>
      </c>
      <c r="F27" s="17" t="s">
        <v>15</v>
      </c>
      <c r="G27" s="17" t="s">
        <v>15</v>
      </c>
      <c r="H27" s="17" t="s">
        <v>15</v>
      </c>
      <c r="I27" s="17" t="s">
        <v>15</v>
      </c>
      <c r="J27" s="17" t="s">
        <v>15</v>
      </c>
      <c r="K27" s="14" t="s">
        <v>16</v>
      </c>
      <c r="L27" s="17" t="s">
        <v>17</v>
      </c>
    </row>
    <row r="28" spans="1:12" ht="124.2" hidden="1" x14ac:dyDescent="0.25">
      <c r="A28" s="13" t="s">
        <v>64</v>
      </c>
      <c r="B28" s="14">
        <v>80111600</v>
      </c>
      <c r="C28" s="15" t="s">
        <v>65</v>
      </c>
      <c r="D28" s="18">
        <v>112476000</v>
      </c>
      <c r="E28" s="17" t="s">
        <v>14</v>
      </c>
      <c r="F28" s="17" t="s">
        <v>15</v>
      </c>
      <c r="G28" s="17" t="s">
        <v>15</v>
      </c>
      <c r="H28" s="17" t="s">
        <v>15</v>
      </c>
      <c r="I28" s="17" t="s">
        <v>15</v>
      </c>
      <c r="J28" s="17" t="s">
        <v>15</v>
      </c>
      <c r="K28" s="19" t="s">
        <v>20</v>
      </c>
      <c r="L28" s="17" t="s">
        <v>21</v>
      </c>
    </row>
    <row r="29" spans="1:12" ht="138" hidden="1" x14ac:dyDescent="0.25">
      <c r="A29" s="13" t="s">
        <v>66</v>
      </c>
      <c r="B29" s="14">
        <v>80111600</v>
      </c>
      <c r="C29" s="15" t="s">
        <v>67</v>
      </c>
      <c r="D29" s="18">
        <v>98880000</v>
      </c>
      <c r="E29" s="17" t="s">
        <v>14</v>
      </c>
      <c r="F29" s="17" t="s">
        <v>15</v>
      </c>
      <c r="G29" s="17" t="s">
        <v>15</v>
      </c>
      <c r="H29" s="17" t="s">
        <v>15</v>
      </c>
      <c r="I29" s="17" t="s">
        <v>15</v>
      </c>
      <c r="J29" s="17" t="s">
        <v>15</v>
      </c>
      <c r="K29" s="19" t="s">
        <v>20</v>
      </c>
      <c r="L29" s="17" t="s">
        <v>21</v>
      </c>
    </row>
    <row r="30" spans="1:12" ht="82.8" hidden="1" x14ac:dyDescent="0.25">
      <c r="A30" s="13" t="s">
        <v>68</v>
      </c>
      <c r="B30" s="14">
        <v>80111600</v>
      </c>
      <c r="C30" s="15" t="s">
        <v>69</v>
      </c>
      <c r="D30" s="18">
        <v>88972737</v>
      </c>
      <c r="E30" s="17" t="s">
        <v>14</v>
      </c>
      <c r="F30" s="17" t="s">
        <v>15</v>
      </c>
      <c r="G30" s="17" t="s">
        <v>15</v>
      </c>
      <c r="H30" s="17" t="s">
        <v>15</v>
      </c>
      <c r="I30" s="17" t="s">
        <v>15</v>
      </c>
      <c r="J30" s="17" t="s">
        <v>15</v>
      </c>
      <c r="K30" s="14" t="s">
        <v>16</v>
      </c>
      <c r="L30" s="17" t="s">
        <v>17</v>
      </c>
    </row>
    <row r="31" spans="1:12" ht="96.6" hidden="1" x14ac:dyDescent="0.25">
      <c r="A31" s="13" t="s">
        <v>70</v>
      </c>
      <c r="B31" s="14">
        <v>80131500</v>
      </c>
      <c r="C31" s="15" t="s">
        <v>71</v>
      </c>
      <c r="D31" s="18">
        <v>19080936</v>
      </c>
      <c r="E31" s="17" t="s">
        <v>14</v>
      </c>
      <c r="F31" s="17" t="s">
        <v>15</v>
      </c>
      <c r="G31" s="17" t="s">
        <v>15</v>
      </c>
      <c r="H31" s="17" t="s">
        <v>15</v>
      </c>
      <c r="I31" s="17" t="s">
        <v>15</v>
      </c>
      <c r="J31" s="17" t="s">
        <v>15</v>
      </c>
      <c r="K31" s="14" t="s">
        <v>72</v>
      </c>
      <c r="L31" s="21" t="s">
        <v>73</v>
      </c>
    </row>
    <row r="32" spans="1:12" ht="69" hidden="1" x14ac:dyDescent="0.25">
      <c r="A32" s="13" t="s">
        <v>74</v>
      </c>
      <c r="B32" s="14">
        <v>55101500</v>
      </c>
      <c r="C32" s="15" t="s">
        <v>75</v>
      </c>
      <c r="D32" s="18">
        <v>15000000</v>
      </c>
      <c r="E32" s="17" t="s">
        <v>14</v>
      </c>
      <c r="F32" s="17" t="s">
        <v>15</v>
      </c>
      <c r="G32" s="17" t="s">
        <v>15</v>
      </c>
      <c r="H32" s="17" t="s">
        <v>15</v>
      </c>
      <c r="I32" s="17" t="s">
        <v>15</v>
      </c>
      <c r="J32" s="17" t="s">
        <v>15</v>
      </c>
      <c r="K32" s="14" t="s">
        <v>76</v>
      </c>
      <c r="L32" s="21" t="s">
        <v>77</v>
      </c>
    </row>
    <row r="33" spans="1:12" ht="69" hidden="1" x14ac:dyDescent="0.25">
      <c r="A33" s="13" t="s">
        <v>78</v>
      </c>
      <c r="B33" s="14">
        <v>78181701</v>
      </c>
      <c r="C33" s="15" t="s">
        <v>79</v>
      </c>
      <c r="D33" s="18">
        <v>142350000</v>
      </c>
      <c r="E33" s="17" t="s">
        <v>14</v>
      </c>
      <c r="F33" s="17" t="s">
        <v>15</v>
      </c>
      <c r="G33" s="17" t="s">
        <v>15</v>
      </c>
      <c r="H33" s="17" t="s">
        <v>15</v>
      </c>
      <c r="I33" s="17" t="s">
        <v>15</v>
      </c>
      <c r="J33" s="17" t="s">
        <v>15</v>
      </c>
      <c r="K33" s="14" t="s">
        <v>80</v>
      </c>
      <c r="L33" s="21" t="s">
        <v>81</v>
      </c>
    </row>
    <row r="34" spans="1:12" ht="82.8" hidden="1" x14ac:dyDescent="0.25">
      <c r="A34" s="13" t="s">
        <v>82</v>
      </c>
      <c r="B34" s="14">
        <v>78181500</v>
      </c>
      <c r="C34" s="15" t="s">
        <v>83</v>
      </c>
      <c r="D34" s="18">
        <v>200000000</v>
      </c>
      <c r="E34" s="17" t="s">
        <v>14</v>
      </c>
      <c r="F34" s="17" t="s">
        <v>15</v>
      </c>
      <c r="G34" s="17" t="s">
        <v>15</v>
      </c>
      <c r="H34" s="17" t="s">
        <v>15</v>
      </c>
      <c r="I34" s="17" t="s">
        <v>15</v>
      </c>
      <c r="J34" s="17" t="s">
        <v>15</v>
      </c>
      <c r="K34" s="14" t="s">
        <v>84</v>
      </c>
      <c r="L34" s="21" t="s">
        <v>85</v>
      </c>
    </row>
    <row r="35" spans="1:12" ht="41.4" hidden="1" x14ac:dyDescent="0.25">
      <c r="A35" s="13" t="s">
        <v>86</v>
      </c>
      <c r="B35" s="14">
        <v>80131500</v>
      </c>
      <c r="C35" s="15" t="s">
        <v>87</v>
      </c>
      <c r="D35" s="18">
        <v>16000000</v>
      </c>
      <c r="E35" s="17" t="s">
        <v>14</v>
      </c>
      <c r="F35" s="17" t="s">
        <v>15</v>
      </c>
      <c r="G35" s="17" t="s">
        <v>15</v>
      </c>
      <c r="H35" s="17" t="s">
        <v>15</v>
      </c>
      <c r="I35" s="17" t="s">
        <v>15</v>
      </c>
      <c r="J35" s="17" t="s">
        <v>15</v>
      </c>
      <c r="K35" s="14" t="s">
        <v>72</v>
      </c>
      <c r="L35" s="21" t="s">
        <v>88</v>
      </c>
    </row>
    <row r="36" spans="1:12" ht="82.8" hidden="1" x14ac:dyDescent="0.25">
      <c r="A36" s="13" t="s">
        <v>89</v>
      </c>
      <c r="B36" s="17" t="s">
        <v>90</v>
      </c>
      <c r="C36" s="15" t="s">
        <v>91</v>
      </c>
      <c r="D36" s="18">
        <v>19000000</v>
      </c>
      <c r="E36" s="17" t="s">
        <v>14</v>
      </c>
      <c r="F36" s="17" t="s">
        <v>15</v>
      </c>
      <c r="G36" s="17" t="s">
        <v>15</v>
      </c>
      <c r="H36" s="17" t="s">
        <v>15</v>
      </c>
      <c r="I36" s="17" t="s">
        <v>15</v>
      </c>
      <c r="J36" s="17" t="s">
        <v>15</v>
      </c>
      <c r="K36" s="14" t="s">
        <v>84</v>
      </c>
      <c r="L36" s="21" t="s">
        <v>85</v>
      </c>
    </row>
    <row r="37" spans="1:12" ht="41.4" hidden="1" x14ac:dyDescent="0.25">
      <c r="A37" s="13" t="s">
        <v>92</v>
      </c>
      <c r="B37" s="14">
        <v>81112200</v>
      </c>
      <c r="C37" s="15" t="s">
        <v>93</v>
      </c>
      <c r="D37" s="18">
        <v>28000000</v>
      </c>
      <c r="E37" s="17" t="s">
        <v>14</v>
      </c>
      <c r="F37" s="17" t="s">
        <v>15</v>
      </c>
      <c r="G37" s="17" t="s">
        <v>15</v>
      </c>
      <c r="H37" s="17" t="s">
        <v>15</v>
      </c>
      <c r="I37" s="17" t="s">
        <v>15</v>
      </c>
      <c r="J37" s="17" t="s">
        <v>15</v>
      </c>
      <c r="K37" s="14" t="s">
        <v>94</v>
      </c>
      <c r="L37" s="21" t="s">
        <v>95</v>
      </c>
    </row>
    <row r="38" spans="1:12" ht="96.6" hidden="1" x14ac:dyDescent="0.25">
      <c r="A38" s="13" t="s">
        <v>96</v>
      </c>
      <c r="B38" s="14">
        <v>84131500</v>
      </c>
      <c r="C38" s="15" t="s">
        <v>97</v>
      </c>
      <c r="D38" s="18">
        <v>1300000000</v>
      </c>
      <c r="E38" s="17" t="s">
        <v>14</v>
      </c>
      <c r="F38" s="17" t="s">
        <v>15</v>
      </c>
      <c r="G38" s="17" t="s">
        <v>15</v>
      </c>
      <c r="H38" s="17" t="s">
        <v>15</v>
      </c>
      <c r="I38" s="17" t="s">
        <v>15</v>
      </c>
      <c r="J38" s="17" t="s">
        <v>15</v>
      </c>
      <c r="K38" s="14" t="s">
        <v>98</v>
      </c>
      <c r="L38" s="21" t="s">
        <v>99</v>
      </c>
    </row>
    <row r="39" spans="1:12" ht="96.6" hidden="1" x14ac:dyDescent="0.25">
      <c r="A39" s="13" t="s">
        <v>100</v>
      </c>
      <c r="B39" s="14">
        <v>84131500</v>
      </c>
      <c r="C39" s="15" t="s">
        <v>101</v>
      </c>
      <c r="D39" s="18">
        <v>40000000</v>
      </c>
      <c r="E39" s="17" t="s">
        <v>14</v>
      </c>
      <c r="F39" s="17" t="s">
        <v>15</v>
      </c>
      <c r="G39" s="17" t="s">
        <v>15</v>
      </c>
      <c r="H39" s="17" t="s">
        <v>15</v>
      </c>
      <c r="I39" s="17" t="s">
        <v>15</v>
      </c>
      <c r="J39" s="17" t="s">
        <v>15</v>
      </c>
      <c r="K39" s="14" t="s">
        <v>98</v>
      </c>
      <c r="L39" s="21" t="s">
        <v>99</v>
      </c>
    </row>
    <row r="40" spans="1:12" ht="110.4" hidden="1" x14ac:dyDescent="0.25">
      <c r="A40" s="13" t="s">
        <v>102</v>
      </c>
      <c r="B40" s="14">
        <v>84131500</v>
      </c>
      <c r="C40" s="15" t="s">
        <v>103</v>
      </c>
      <c r="D40" s="18">
        <v>20000000</v>
      </c>
      <c r="E40" s="17" t="s">
        <v>14</v>
      </c>
      <c r="F40" s="17" t="s">
        <v>15</v>
      </c>
      <c r="G40" s="17" t="s">
        <v>15</v>
      </c>
      <c r="H40" s="17" t="s">
        <v>15</v>
      </c>
      <c r="I40" s="17" t="s">
        <v>15</v>
      </c>
      <c r="J40" s="17" t="s">
        <v>15</v>
      </c>
      <c r="K40" s="14" t="s">
        <v>98</v>
      </c>
      <c r="L40" s="21" t="s">
        <v>99</v>
      </c>
    </row>
    <row r="41" spans="1:12" ht="82.8" hidden="1" x14ac:dyDescent="0.25">
      <c r="A41" s="23" t="s">
        <v>104</v>
      </c>
      <c r="B41" s="17" t="s">
        <v>105</v>
      </c>
      <c r="C41" s="15" t="s">
        <v>106</v>
      </c>
      <c r="D41" s="18">
        <v>2000000000</v>
      </c>
      <c r="E41" s="17" t="s">
        <v>14</v>
      </c>
      <c r="F41" s="17" t="s">
        <v>15</v>
      </c>
      <c r="G41" s="17" t="s">
        <v>15</v>
      </c>
      <c r="H41" s="17" t="s">
        <v>15</v>
      </c>
      <c r="I41" s="17" t="s">
        <v>15</v>
      </c>
      <c r="J41" s="17" t="s">
        <v>15</v>
      </c>
      <c r="K41" s="14" t="s">
        <v>107</v>
      </c>
      <c r="L41" s="21" t="s">
        <v>108</v>
      </c>
    </row>
    <row r="42" spans="1:12" ht="55.2" hidden="1" x14ac:dyDescent="0.25">
      <c r="A42" s="13" t="s">
        <v>109</v>
      </c>
      <c r="B42" s="14">
        <v>76111500</v>
      </c>
      <c r="C42" s="15" t="s">
        <v>110</v>
      </c>
      <c r="D42" s="18">
        <v>2800000000</v>
      </c>
      <c r="E42" s="17" t="s">
        <v>14</v>
      </c>
      <c r="F42" s="17" t="s">
        <v>15</v>
      </c>
      <c r="G42" s="17" t="s">
        <v>15</v>
      </c>
      <c r="H42" s="17" t="s">
        <v>15</v>
      </c>
      <c r="I42" s="17" t="s">
        <v>15</v>
      </c>
      <c r="J42" s="17" t="s">
        <v>15</v>
      </c>
      <c r="K42" s="14" t="s">
        <v>111</v>
      </c>
      <c r="L42" s="21" t="s">
        <v>112</v>
      </c>
    </row>
    <row r="43" spans="1:12" ht="96.6" hidden="1" x14ac:dyDescent="0.25">
      <c r="A43" s="13" t="s">
        <v>113</v>
      </c>
      <c r="B43" s="14">
        <v>78111803</v>
      </c>
      <c r="C43" s="15" t="s">
        <v>114</v>
      </c>
      <c r="D43" s="18">
        <v>2600000000</v>
      </c>
      <c r="E43" s="17" t="s">
        <v>14</v>
      </c>
      <c r="F43" s="17" t="s">
        <v>15</v>
      </c>
      <c r="G43" s="17" t="s">
        <v>15</v>
      </c>
      <c r="H43" s="17" t="s">
        <v>15</v>
      </c>
      <c r="I43" s="17" t="s">
        <v>15</v>
      </c>
      <c r="J43" s="17" t="s">
        <v>15</v>
      </c>
      <c r="K43" s="14" t="s">
        <v>115</v>
      </c>
      <c r="L43" s="21" t="s">
        <v>116</v>
      </c>
    </row>
    <row r="44" spans="1:12" ht="55.2" hidden="1" x14ac:dyDescent="0.25">
      <c r="A44" s="13" t="s">
        <v>117</v>
      </c>
      <c r="B44" s="14">
        <v>81111812</v>
      </c>
      <c r="C44" s="15" t="s">
        <v>118</v>
      </c>
      <c r="D44" s="18">
        <v>480971775</v>
      </c>
      <c r="E44" s="17" t="s">
        <v>14</v>
      </c>
      <c r="F44" s="17" t="s">
        <v>15</v>
      </c>
      <c r="G44" s="17" t="s">
        <v>119</v>
      </c>
      <c r="H44" s="17" t="s">
        <v>119</v>
      </c>
      <c r="I44" s="17" t="s">
        <v>119</v>
      </c>
      <c r="J44" s="17" t="s">
        <v>119</v>
      </c>
      <c r="K44" s="17" t="s">
        <v>119</v>
      </c>
      <c r="L44" s="17" t="s">
        <v>119</v>
      </c>
    </row>
    <row r="45" spans="1:12" ht="41.4" hidden="1" x14ac:dyDescent="0.25">
      <c r="A45" s="13" t="s">
        <v>120</v>
      </c>
      <c r="B45" s="20" t="s">
        <v>121</v>
      </c>
      <c r="C45" s="15" t="s">
        <v>122</v>
      </c>
      <c r="D45" s="18">
        <v>4200000000</v>
      </c>
      <c r="E45" s="17" t="s">
        <v>14</v>
      </c>
      <c r="F45" s="17" t="s">
        <v>15</v>
      </c>
      <c r="G45" s="17" t="s">
        <v>119</v>
      </c>
      <c r="H45" s="17" t="s">
        <v>119</v>
      </c>
      <c r="I45" s="17" t="s">
        <v>119</v>
      </c>
      <c r="J45" s="17" t="s">
        <v>119</v>
      </c>
      <c r="K45" s="17" t="s">
        <v>119</v>
      </c>
      <c r="L45" s="17" t="s">
        <v>119</v>
      </c>
    </row>
    <row r="46" spans="1:12" ht="69" hidden="1" x14ac:dyDescent="0.25">
      <c r="A46" s="13" t="s">
        <v>123</v>
      </c>
      <c r="B46" s="20" t="s">
        <v>124</v>
      </c>
      <c r="C46" s="15" t="s">
        <v>125</v>
      </c>
      <c r="D46" s="18">
        <v>30000000</v>
      </c>
      <c r="E46" s="17" t="s">
        <v>14</v>
      </c>
      <c r="F46" s="17" t="s">
        <v>15</v>
      </c>
      <c r="G46" s="17" t="s">
        <v>119</v>
      </c>
      <c r="H46" s="17" t="s">
        <v>119</v>
      </c>
      <c r="I46" s="17" t="s">
        <v>119</v>
      </c>
      <c r="J46" s="17" t="s">
        <v>119</v>
      </c>
      <c r="K46" s="17" t="s">
        <v>119</v>
      </c>
      <c r="L46" s="17" t="s">
        <v>119</v>
      </c>
    </row>
    <row r="47" spans="1:12" ht="138" hidden="1" x14ac:dyDescent="0.25">
      <c r="A47" s="13" t="s">
        <v>126</v>
      </c>
      <c r="B47" s="19">
        <v>72100000</v>
      </c>
      <c r="C47" s="15" t="s">
        <v>127</v>
      </c>
      <c r="D47" s="25">
        <v>100992292</v>
      </c>
      <c r="E47" s="17" t="s">
        <v>14</v>
      </c>
      <c r="F47" s="17" t="s">
        <v>128</v>
      </c>
      <c r="G47" s="26">
        <v>100992292</v>
      </c>
      <c r="H47" s="17" t="s">
        <v>15</v>
      </c>
      <c r="I47" s="17" t="s">
        <v>15</v>
      </c>
      <c r="J47" s="17" t="s">
        <v>15</v>
      </c>
      <c r="K47" s="28" t="s">
        <v>129</v>
      </c>
      <c r="L47" s="29" t="s">
        <v>130</v>
      </c>
    </row>
    <row r="48" spans="1:12" ht="69" hidden="1" x14ac:dyDescent="0.25">
      <c r="A48" s="13" t="s">
        <v>131</v>
      </c>
      <c r="B48" s="17" t="s">
        <v>132</v>
      </c>
      <c r="C48" s="15" t="s">
        <v>133</v>
      </c>
      <c r="D48" s="25">
        <v>44250000</v>
      </c>
      <c r="E48" s="17" t="s">
        <v>14</v>
      </c>
      <c r="F48" s="17" t="s">
        <v>128</v>
      </c>
      <c r="G48" s="26">
        <v>44250000</v>
      </c>
      <c r="H48" s="17" t="s">
        <v>15</v>
      </c>
      <c r="I48" s="17" t="s">
        <v>15</v>
      </c>
      <c r="J48" s="17" t="s">
        <v>15</v>
      </c>
      <c r="K48" s="28" t="s">
        <v>134</v>
      </c>
      <c r="L48" s="29" t="s">
        <v>135</v>
      </c>
    </row>
    <row r="49" spans="1:12" ht="55.2" hidden="1" x14ac:dyDescent="0.25">
      <c r="A49" s="13" t="s">
        <v>136</v>
      </c>
      <c r="B49" s="17" t="s">
        <v>137</v>
      </c>
      <c r="C49" s="15" t="s">
        <v>138</v>
      </c>
      <c r="D49" s="25">
        <v>375054165</v>
      </c>
      <c r="E49" s="17" t="s">
        <v>14</v>
      </c>
      <c r="F49" s="17" t="s">
        <v>139</v>
      </c>
      <c r="G49" s="30">
        <v>375054165</v>
      </c>
      <c r="H49" s="17" t="s">
        <v>15</v>
      </c>
      <c r="I49" s="17" t="s">
        <v>15</v>
      </c>
      <c r="J49" s="17" t="s">
        <v>15</v>
      </c>
      <c r="K49" s="31" t="s">
        <v>140</v>
      </c>
      <c r="L49" s="31" t="s">
        <v>141</v>
      </c>
    </row>
    <row r="50" spans="1:12" ht="69" hidden="1" x14ac:dyDescent="0.25">
      <c r="A50" s="13" t="s">
        <v>142</v>
      </c>
      <c r="B50" s="17">
        <v>72101511</v>
      </c>
      <c r="C50" s="15" t="s">
        <v>143</v>
      </c>
      <c r="D50" s="25">
        <v>105814800</v>
      </c>
      <c r="E50" s="17" t="s">
        <v>14</v>
      </c>
      <c r="F50" s="17" t="s">
        <v>139</v>
      </c>
      <c r="G50" s="30">
        <v>105814800</v>
      </c>
      <c r="H50" s="17" t="s">
        <v>15</v>
      </c>
      <c r="I50" s="17" t="s">
        <v>15</v>
      </c>
      <c r="J50" s="17" t="s">
        <v>15</v>
      </c>
      <c r="K50" s="31" t="s">
        <v>140</v>
      </c>
      <c r="L50" s="31" t="s">
        <v>141</v>
      </c>
    </row>
    <row r="51" spans="1:12" ht="110.4" hidden="1" x14ac:dyDescent="0.25">
      <c r="A51" s="13" t="s">
        <v>144</v>
      </c>
      <c r="B51" s="14">
        <v>80111600</v>
      </c>
      <c r="C51" s="15" t="s">
        <v>145</v>
      </c>
      <c r="D51" s="25">
        <v>112100000</v>
      </c>
      <c r="E51" s="17" t="s">
        <v>14</v>
      </c>
      <c r="F51" s="17" t="s">
        <v>139</v>
      </c>
      <c r="G51" s="32">
        <v>109248804</v>
      </c>
      <c r="H51" s="17" t="s">
        <v>15</v>
      </c>
      <c r="I51" s="17" t="s">
        <v>15</v>
      </c>
      <c r="J51" s="17" t="s">
        <v>15</v>
      </c>
      <c r="K51" s="31" t="s">
        <v>44</v>
      </c>
      <c r="L51" s="31" t="s">
        <v>146</v>
      </c>
    </row>
    <row r="52" spans="1:12" ht="110.4" hidden="1" x14ac:dyDescent="0.25">
      <c r="A52" s="13" t="s">
        <v>147</v>
      </c>
      <c r="B52" s="14">
        <v>80111600</v>
      </c>
      <c r="C52" s="15" t="s">
        <v>148</v>
      </c>
      <c r="D52" s="25">
        <v>112100000</v>
      </c>
      <c r="E52" s="17" t="s">
        <v>14</v>
      </c>
      <c r="F52" s="17" t="s">
        <v>139</v>
      </c>
      <c r="G52" s="33">
        <v>109248804</v>
      </c>
      <c r="H52" s="17" t="s">
        <v>15</v>
      </c>
      <c r="I52" s="17" t="s">
        <v>15</v>
      </c>
      <c r="J52" s="17" t="s">
        <v>15</v>
      </c>
      <c r="K52" s="31" t="s">
        <v>44</v>
      </c>
      <c r="L52" s="31" t="s">
        <v>146</v>
      </c>
    </row>
    <row r="53" spans="1:12" ht="55.2" hidden="1" x14ac:dyDescent="0.25">
      <c r="A53" s="13" t="s">
        <v>149</v>
      </c>
      <c r="B53" s="34">
        <v>83111507</v>
      </c>
      <c r="C53" s="15" t="s">
        <v>150</v>
      </c>
      <c r="D53" s="25">
        <v>3445759281</v>
      </c>
      <c r="E53" s="17" t="s">
        <v>14</v>
      </c>
      <c r="F53" s="17" t="s">
        <v>151</v>
      </c>
      <c r="G53" s="32">
        <v>3445759281</v>
      </c>
      <c r="H53" s="17" t="s">
        <v>15</v>
      </c>
      <c r="I53" s="17" t="s">
        <v>15</v>
      </c>
      <c r="J53" s="17" t="s">
        <v>15</v>
      </c>
      <c r="K53" s="31" t="s">
        <v>152</v>
      </c>
      <c r="L53" s="29" t="s">
        <v>153</v>
      </c>
    </row>
    <row r="54" spans="1:12" ht="69" hidden="1" x14ac:dyDescent="0.25">
      <c r="A54" s="13" t="s">
        <v>154</v>
      </c>
      <c r="B54" s="14">
        <v>80111600</v>
      </c>
      <c r="C54" s="15" t="s">
        <v>155</v>
      </c>
      <c r="D54" s="25">
        <v>45301732</v>
      </c>
      <c r="E54" s="17" t="s">
        <v>14</v>
      </c>
      <c r="F54" s="17" t="s">
        <v>151</v>
      </c>
      <c r="G54" s="32">
        <v>45301732</v>
      </c>
      <c r="H54" s="17" t="s">
        <v>15</v>
      </c>
      <c r="I54" s="17" t="s">
        <v>15</v>
      </c>
      <c r="J54" s="17" t="s">
        <v>15</v>
      </c>
      <c r="K54" s="31" t="s">
        <v>152</v>
      </c>
      <c r="L54" s="29" t="s">
        <v>153</v>
      </c>
    </row>
    <row r="55" spans="1:12" ht="69" hidden="1" x14ac:dyDescent="0.25">
      <c r="A55" s="13" t="s">
        <v>156</v>
      </c>
      <c r="B55" s="14">
        <v>80111600</v>
      </c>
      <c r="C55" s="15" t="s">
        <v>157</v>
      </c>
      <c r="D55" s="25">
        <v>45301732</v>
      </c>
      <c r="E55" s="17" t="s">
        <v>14</v>
      </c>
      <c r="F55" s="17" t="s">
        <v>151</v>
      </c>
      <c r="G55" s="33">
        <v>45301732</v>
      </c>
      <c r="H55" s="17" t="s">
        <v>15</v>
      </c>
      <c r="I55" s="17" t="s">
        <v>15</v>
      </c>
      <c r="J55" s="17" t="s">
        <v>15</v>
      </c>
      <c r="K55" s="31" t="s">
        <v>152</v>
      </c>
      <c r="L55" s="29" t="s">
        <v>153</v>
      </c>
    </row>
    <row r="56" spans="1:12" ht="69" hidden="1" x14ac:dyDescent="0.25">
      <c r="A56" s="13" t="s">
        <v>158</v>
      </c>
      <c r="B56" s="14">
        <v>80111600</v>
      </c>
      <c r="C56" s="15" t="s">
        <v>159</v>
      </c>
      <c r="D56" s="25">
        <v>45301732</v>
      </c>
      <c r="E56" s="17" t="s">
        <v>14</v>
      </c>
      <c r="F56" s="17" t="s">
        <v>151</v>
      </c>
      <c r="G56" s="33">
        <v>45301732</v>
      </c>
      <c r="H56" s="17" t="s">
        <v>15</v>
      </c>
      <c r="I56" s="17" t="s">
        <v>15</v>
      </c>
      <c r="J56" s="17" t="s">
        <v>15</v>
      </c>
      <c r="K56" s="31" t="s">
        <v>152</v>
      </c>
      <c r="L56" s="29" t="s">
        <v>153</v>
      </c>
    </row>
    <row r="57" spans="1:12" ht="69" hidden="1" x14ac:dyDescent="0.25">
      <c r="A57" s="13" t="s">
        <v>160</v>
      </c>
      <c r="B57" s="14">
        <v>80111600</v>
      </c>
      <c r="C57" s="15" t="s">
        <v>161</v>
      </c>
      <c r="D57" s="25">
        <v>45301732</v>
      </c>
      <c r="E57" s="17" t="s">
        <v>14</v>
      </c>
      <c r="F57" s="17" t="s">
        <v>151</v>
      </c>
      <c r="G57" s="33">
        <v>45301732</v>
      </c>
      <c r="H57" s="17" t="s">
        <v>15</v>
      </c>
      <c r="I57" s="17" t="s">
        <v>15</v>
      </c>
      <c r="J57" s="17" t="s">
        <v>15</v>
      </c>
      <c r="K57" s="31" t="s">
        <v>152</v>
      </c>
      <c r="L57" s="29" t="s">
        <v>153</v>
      </c>
    </row>
    <row r="58" spans="1:12" ht="69" hidden="1" x14ac:dyDescent="0.25">
      <c r="A58" s="13" t="s">
        <v>162</v>
      </c>
      <c r="B58" s="14">
        <v>80111600</v>
      </c>
      <c r="C58" s="15" t="s">
        <v>163</v>
      </c>
      <c r="D58" s="25">
        <v>45301732</v>
      </c>
      <c r="E58" s="17" t="s">
        <v>14</v>
      </c>
      <c r="F58" s="17" t="s">
        <v>151</v>
      </c>
      <c r="G58" s="33">
        <v>45301732</v>
      </c>
      <c r="H58" s="17" t="s">
        <v>15</v>
      </c>
      <c r="I58" s="17" t="s">
        <v>15</v>
      </c>
      <c r="J58" s="17" t="s">
        <v>15</v>
      </c>
      <c r="K58" s="31" t="s">
        <v>152</v>
      </c>
      <c r="L58" s="29" t="s">
        <v>153</v>
      </c>
    </row>
    <row r="59" spans="1:12" ht="69" hidden="1" x14ac:dyDescent="0.25">
      <c r="A59" s="13" t="s">
        <v>164</v>
      </c>
      <c r="B59" s="14">
        <v>80111600</v>
      </c>
      <c r="C59" s="15" t="s">
        <v>165</v>
      </c>
      <c r="D59" s="25">
        <v>45301732</v>
      </c>
      <c r="E59" s="17" t="s">
        <v>14</v>
      </c>
      <c r="F59" s="17" t="s">
        <v>151</v>
      </c>
      <c r="G59" s="33">
        <v>45301732</v>
      </c>
      <c r="H59" s="17" t="s">
        <v>15</v>
      </c>
      <c r="I59" s="17" t="s">
        <v>15</v>
      </c>
      <c r="J59" s="17" t="s">
        <v>15</v>
      </c>
      <c r="K59" s="31" t="s">
        <v>152</v>
      </c>
      <c r="L59" s="29" t="s">
        <v>153</v>
      </c>
    </row>
    <row r="60" spans="1:12" ht="69" hidden="1" x14ac:dyDescent="0.25">
      <c r="A60" s="13" t="s">
        <v>166</v>
      </c>
      <c r="B60" s="14">
        <v>80111600</v>
      </c>
      <c r="C60" s="15" t="s">
        <v>167</v>
      </c>
      <c r="D60" s="18">
        <v>80057468</v>
      </c>
      <c r="E60" s="17" t="s">
        <v>168</v>
      </c>
      <c r="F60" s="17" t="s">
        <v>169</v>
      </c>
      <c r="G60" s="35">
        <v>80057468</v>
      </c>
      <c r="H60" s="17"/>
      <c r="I60" s="35"/>
      <c r="J60" s="25" t="e">
        <f>+#REF!+#REF!+I60+G60</f>
        <v>#REF!</v>
      </c>
      <c r="K60" s="20" t="s">
        <v>170</v>
      </c>
      <c r="L60" s="36" t="s">
        <v>41</v>
      </c>
    </row>
    <row r="61" spans="1:12" ht="82.8" hidden="1" x14ac:dyDescent="0.25">
      <c r="A61" s="13" t="s">
        <v>171</v>
      </c>
      <c r="B61" s="14">
        <v>80111600</v>
      </c>
      <c r="C61" s="15" t="s">
        <v>172</v>
      </c>
      <c r="D61" s="18">
        <v>64890000</v>
      </c>
      <c r="E61" s="17" t="s">
        <v>168</v>
      </c>
      <c r="F61" s="17" t="s">
        <v>169</v>
      </c>
      <c r="G61" s="35">
        <v>64890000</v>
      </c>
      <c r="H61" s="17"/>
      <c r="I61" s="35"/>
      <c r="J61" s="25" t="e">
        <f>+#REF!+#REF!+I61+G61</f>
        <v>#REF!</v>
      </c>
      <c r="K61" s="20" t="s">
        <v>170</v>
      </c>
      <c r="L61" s="36" t="s">
        <v>41</v>
      </c>
    </row>
    <row r="62" spans="1:12" ht="55.2" hidden="1" x14ac:dyDescent="0.25">
      <c r="A62" s="13" t="s">
        <v>173</v>
      </c>
      <c r="B62" s="14">
        <v>80111600</v>
      </c>
      <c r="C62" s="15" t="s">
        <v>174</v>
      </c>
      <c r="D62" s="18">
        <v>89250000</v>
      </c>
      <c r="E62" s="17" t="s">
        <v>168</v>
      </c>
      <c r="F62" s="17" t="s">
        <v>169</v>
      </c>
      <c r="G62" s="35">
        <v>89250000</v>
      </c>
      <c r="H62" s="17" t="s">
        <v>169</v>
      </c>
      <c r="I62" s="35"/>
      <c r="J62" s="25" t="e">
        <f>+#REF!+#REF!+I62+G62</f>
        <v>#REF!</v>
      </c>
      <c r="K62" s="20" t="s">
        <v>170</v>
      </c>
      <c r="L62" s="36" t="s">
        <v>41</v>
      </c>
    </row>
    <row r="63" spans="1:12" ht="124.2" hidden="1" x14ac:dyDescent="0.25">
      <c r="A63" s="13" t="s">
        <v>175</v>
      </c>
      <c r="B63" s="14">
        <v>80111600</v>
      </c>
      <c r="C63" s="15" t="s">
        <v>176</v>
      </c>
      <c r="D63" s="18">
        <v>72467524.5</v>
      </c>
      <c r="E63" s="17" t="s">
        <v>168</v>
      </c>
      <c r="F63" s="17" t="s">
        <v>169</v>
      </c>
      <c r="G63" s="18">
        <v>72467524.5</v>
      </c>
      <c r="H63" s="17" t="s">
        <v>169</v>
      </c>
      <c r="I63" s="35"/>
      <c r="J63" s="25" t="e">
        <f>+#REF!+#REF!+I63+G63</f>
        <v>#REF!</v>
      </c>
      <c r="K63" s="20" t="s">
        <v>177</v>
      </c>
      <c r="L63" s="36" t="s">
        <v>21</v>
      </c>
    </row>
    <row r="64" spans="1:12" ht="110.4" hidden="1" x14ac:dyDescent="0.25">
      <c r="A64" s="13" t="s">
        <v>178</v>
      </c>
      <c r="B64" s="14">
        <v>80111600</v>
      </c>
      <c r="C64" s="15" t="s">
        <v>179</v>
      </c>
      <c r="D64" s="37">
        <v>72467524.5</v>
      </c>
      <c r="E64" s="17" t="s">
        <v>168</v>
      </c>
      <c r="F64" s="17" t="s">
        <v>169</v>
      </c>
      <c r="G64" s="37">
        <v>72467524.5</v>
      </c>
      <c r="H64" s="17" t="s">
        <v>169</v>
      </c>
      <c r="I64" s="35"/>
      <c r="J64" s="25" t="e">
        <f>+#REF!+#REF!+I64+G64</f>
        <v>#REF!</v>
      </c>
      <c r="K64" s="20" t="s">
        <v>177</v>
      </c>
      <c r="L64" s="36" t="s">
        <v>21</v>
      </c>
    </row>
    <row r="65" spans="1:12" ht="138" hidden="1" x14ac:dyDescent="0.25">
      <c r="A65" s="13" t="s">
        <v>180</v>
      </c>
      <c r="B65" s="14">
        <v>80111600</v>
      </c>
      <c r="C65" s="15" t="s">
        <v>181</v>
      </c>
      <c r="D65" s="37">
        <v>83528046</v>
      </c>
      <c r="E65" s="17" t="s">
        <v>168</v>
      </c>
      <c r="F65" s="17" t="s">
        <v>169</v>
      </c>
      <c r="G65" s="37">
        <v>83528046</v>
      </c>
      <c r="H65" s="17" t="s">
        <v>169</v>
      </c>
      <c r="I65" s="35"/>
      <c r="J65" s="25" t="e">
        <f>+#REF!+#REF!+I65+G65</f>
        <v>#REF!</v>
      </c>
      <c r="K65" s="20" t="s">
        <v>182</v>
      </c>
      <c r="L65" s="36" t="s">
        <v>183</v>
      </c>
    </row>
    <row r="66" spans="1:12" ht="110.4" hidden="1" x14ac:dyDescent="0.25">
      <c r="A66" s="13" t="s">
        <v>184</v>
      </c>
      <c r="B66" s="14">
        <v>80111600</v>
      </c>
      <c r="C66" s="15" t="s">
        <v>185</v>
      </c>
      <c r="D66" s="37">
        <v>84000000</v>
      </c>
      <c r="E66" s="17" t="s">
        <v>168</v>
      </c>
      <c r="F66" s="17" t="s">
        <v>169</v>
      </c>
      <c r="G66" s="37">
        <v>84000000</v>
      </c>
      <c r="H66" s="17" t="s">
        <v>169</v>
      </c>
      <c r="I66" s="35"/>
      <c r="J66" s="25" t="e">
        <f>+#REF!+#REF!+I66+G66</f>
        <v>#REF!</v>
      </c>
      <c r="K66" s="20" t="s">
        <v>182</v>
      </c>
      <c r="L66" s="36" t="s">
        <v>183</v>
      </c>
    </row>
    <row r="67" spans="1:12" ht="124.2" hidden="1" x14ac:dyDescent="0.25">
      <c r="A67" s="13" t="s">
        <v>186</v>
      </c>
      <c r="B67" s="14">
        <v>80111600</v>
      </c>
      <c r="C67" s="15" t="s">
        <v>187</v>
      </c>
      <c r="D67" s="37">
        <v>79350000</v>
      </c>
      <c r="E67" s="17" t="s">
        <v>168</v>
      </c>
      <c r="F67" s="17" t="s">
        <v>169</v>
      </c>
      <c r="G67" s="37">
        <v>79350000</v>
      </c>
      <c r="H67" s="17" t="s">
        <v>169</v>
      </c>
      <c r="I67" s="35"/>
      <c r="J67" s="25" t="e">
        <f>+#REF!+#REF!+I67+G67</f>
        <v>#REF!</v>
      </c>
      <c r="K67" s="20" t="s">
        <v>182</v>
      </c>
      <c r="L67" s="36" t="s">
        <v>183</v>
      </c>
    </row>
    <row r="68" spans="1:12" ht="124.2" hidden="1" x14ac:dyDescent="0.25">
      <c r="A68" s="13" t="s">
        <v>188</v>
      </c>
      <c r="B68" s="14">
        <v>80111600</v>
      </c>
      <c r="C68" s="15" t="s">
        <v>189</v>
      </c>
      <c r="D68" s="37">
        <v>64890000</v>
      </c>
      <c r="E68" s="17" t="s">
        <v>168</v>
      </c>
      <c r="F68" s="17" t="s">
        <v>169</v>
      </c>
      <c r="G68" s="37">
        <v>64890000</v>
      </c>
      <c r="H68" s="17" t="s">
        <v>169</v>
      </c>
      <c r="I68" s="35"/>
      <c r="J68" s="25" t="e">
        <f>+#REF!+#REF!+I68+G68</f>
        <v>#REF!</v>
      </c>
      <c r="K68" s="20" t="s">
        <v>182</v>
      </c>
      <c r="L68" s="36" t="s">
        <v>183</v>
      </c>
    </row>
    <row r="69" spans="1:12" ht="96.6" hidden="1" x14ac:dyDescent="0.25">
      <c r="A69" s="13" t="s">
        <v>190</v>
      </c>
      <c r="B69" s="14">
        <v>80111600</v>
      </c>
      <c r="C69" s="15" t="s">
        <v>191</v>
      </c>
      <c r="D69" s="37">
        <v>82484540</v>
      </c>
      <c r="E69" s="17" t="s">
        <v>168</v>
      </c>
      <c r="F69" s="17" t="s">
        <v>169</v>
      </c>
      <c r="G69" s="37">
        <v>82484540</v>
      </c>
      <c r="H69" s="17" t="s">
        <v>169</v>
      </c>
      <c r="I69" s="35"/>
      <c r="J69" s="25" t="e">
        <f>+#REF!+#REF!+I69+G69</f>
        <v>#REF!</v>
      </c>
      <c r="K69" s="20" t="s">
        <v>182</v>
      </c>
      <c r="L69" s="36" t="s">
        <v>183</v>
      </c>
    </row>
    <row r="70" spans="1:12" ht="96.6" hidden="1" x14ac:dyDescent="0.25">
      <c r="A70" s="13" t="s">
        <v>192</v>
      </c>
      <c r="B70" s="14">
        <v>80111600</v>
      </c>
      <c r="C70" s="15" t="s">
        <v>193</v>
      </c>
      <c r="D70" s="37">
        <v>78239532</v>
      </c>
      <c r="E70" s="17" t="s">
        <v>168</v>
      </c>
      <c r="F70" s="17" t="s">
        <v>169</v>
      </c>
      <c r="G70" s="37">
        <v>78239532</v>
      </c>
      <c r="H70" s="17" t="s">
        <v>169</v>
      </c>
      <c r="I70" s="35">
        <v>0</v>
      </c>
      <c r="J70" s="25" t="e">
        <f>+#REF!+#REF!+I70+G70</f>
        <v>#REF!</v>
      </c>
      <c r="K70" s="20" t="s">
        <v>177</v>
      </c>
      <c r="L70" s="36" t="s">
        <v>21</v>
      </c>
    </row>
    <row r="71" spans="1:12" ht="96.6" hidden="1" x14ac:dyDescent="0.25">
      <c r="A71" s="13" t="s">
        <v>194</v>
      </c>
      <c r="B71" s="14">
        <v>80111600</v>
      </c>
      <c r="C71" s="15" t="s">
        <v>195</v>
      </c>
      <c r="D71" s="37">
        <f>7000000*10.5</f>
        <v>73500000</v>
      </c>
      <c r="E71" s="17" t="s">
        <v>168</v>
      </c>
      <c r="F71" s="17" t="s">
        <v>169</v>
      </c>
      <c r="G71" s="37">
        <v>73500000</v>
      </c>
      <c r="H71" s="17" t="s">
        <v>169</v>
      </c>
      <c r="I71" s="35">
        <v>0</v>
      </c>
      <c r="J71" s="25" t="e">
        <f>+#REF!+#REF!+I71+G71</f>
        <v>#REF!</v>
      </c>
      <c r="K71" s="20" t="s">
        <v>182</v>
      </c>
      <c r="L71" s="36" t="s">
        <v>183</v>
      </c>
    </row>
    <row r="72" spans="1:12" ht="96.6" hidden="1" x14ac:dyDescent="0.25">
      <c r="A72" s="13" t="s">
        <v>196</v>
      </c>
      <c r="B72" s="14">
        <v>80111600</v>
      </c>
      <c r="C72" s="15" t="s">
        <v>197</v>
      </c>
      <c r="D72" s="37">
        <v>71595468</v>
      </c>
      <c r="E72" s="17" t="s">
        <v>168</v>
      </c>
      <c r="F72" s="17" t="s">
        <v>169</v>
      </c>
      <c r="G72" s="37">
        <v>71595468</v>
      </c>
      <c r="H72" s="17" t="s">
        <v>169</v>
      </c>
      <c r="I72" s="35">
        <v>0</v>
      </c>
      <c r="J72" s="25" t="e">
        <f>+#REF!+#REF!+I72+G72</f>
        <v>#REF!</v>
      </c>
      <c r="K72" s="20" t="s">
        <v>177</v>
      </c>
      <c r="L72" s="36" t="s">
        <v>21</v>
      </c>
    </row>
    <row r="73" spans="1:12" ht="124.2" hidden="1" x14ac:dyDescent="0.25">
      <c r="A73" s="13" t="s">
        <v>198</v>
      </c>
      <c r="B73" s="14">
        <v>80111600</v>
      </c>
      <c r="C73" s="15" t="s">
        <v>199</v>
      </c>
      <c r="D73" s="37">
        <v>73500000</v>
      </c>
      <c r="E73" s="17" t="s">
        <v>168</v>
      </c>
      <c r="F73" s="17" t="s">
        <v>200</v>
      </c>
      <c r="G73" s="37">
        <v>73500000</v>
      </c>
      <c r="H73" s="17" t="s">
        <v>200</v>
      </c>
      <c r="I73" s="35">
        <v>0</v>
      </c>
      <c r="J73" s="25" t="e">
        <f>+#REF!+#REF!+I73+G73</f>
        <v>#REF!</v>
      </c>
      <c r="K73" s="20" t="s">
        <v>177</v>
      </c>
      <c r="L73" s="36" t="s">
        <v>21</v>
      </c>
    </row>
    <row r="74" spans="1:12" ht="138" hidden="1" x14ac:dyDescent="0.25">
      <c r="A74" s="13" t="s">
        <v>201</v>
      </c>
      <c r="B74" s="14">
        <v>80111600</v>
      </c>
      <c r="C74" s="15" t="s">
        <v>202</v>
      </c>
      <c r="D74" s="37">
        <v>30030000</v>
      </c>
      <c r="E74" s="17" t="s">
        <v>168</v>
      </c>
      <c r="F74" s="17" t="s">
        <v>169</v>
      </c>
      <c r="G74" s="37">
        <v>30030000</v>
      </c>
      <c r="H74" s="17" t="s">
        <v>169</v>
      </c>
      <c r="I74" s="35">
        <v>0</v>
      </c>
      <c r="J74" s="25" t="e">
        <f>+#REF!+#REF!+I74+G74</f>
        <v>#REF!</v>
      </c>
      <c r="K74" s="20" t="s">
        <v>177</v>
      </c>
      <c r="L74" s="36" t="s">
        <v>21</v>
      </c>
    </row>
    <row r="75" spans="1:12" ht="96.6" hidden="1" x14ac:dyDescent="0.25">
      <c r="A75" s="13" t="s">
        <v>203</v>
      </c>
      <c r="B75" s="14">
        <v>80111600</v>
      </c>
      <c r="C75" s="15" t="s">
        <v>204</v>
      </c>
      <c r="D75" s="37">
        <v>67200000</v>
      </c>
      <c r="E75" s="17" t="s">
        <v>168</v>
      </c>
      <c r="F75" s="17" t="s">
        <v>200</v>
      </c>
      <c r="G75" s="37">
        <v>67200000</v>
      </c>
      <c r="H75" s="17" t="s">
        <v>200</v>
      </c>
      <c r="I75" s="35">
        <v>0</v>
      </c>
      <c r="J75" s="25" t="e">
        <f>+#REF!+#REF!+I75+G75</f>
        <v>#REF!</v>
      </c>
      <c r="K75" s="20" t="s">
        <v>177</v>
      </c>
      <c r="L75" s="36" t="s">
        <v>21</v>
      </c>
    </row>
    <row r="76" spans="1:12" ht="96.6" hidden="1" x14ac:dyDescent="0.25">
      <c r="A76" s="13" t="s">
        <v>205</v>
      </c>
      <c r="B76" s="14">
        <v>80111600</v>
      </c>
      <c r="C76" s="15" t="s">
        <v>206</v>
      </c>
      <c r="D76" s="37">
        <v>30030000</v>
      </c>
      <c r="E76" s="17" t="s">
        <v>168</v>
      </c>
      <c r="F76" s="17" t="s">
        <v>169</v>
      </c>
      <c r="G76" s="37">
        <v>30030000</v>
      </c>
      <c r="H76" s="17" t="s">
        <v>169</v>
      </c>
      <c r="I76" s="35">
        <v>0</v>
      </c>
      <c r="J76" s="25" t="e">
        <f>+#REF!+#REF!+I76+G76</f>
        <v>#REF!</v>
      </c>
      <c r="K76" s="20" t="s">
        <v>207</v>
      </c>
      <c r="L76" s="36" t="s">
        <v>208</v>
      </c>
    </row>
    <row r="77" spans="1:12" ht="82.8" hidden="1" x14ac:dyDescent="0.25">
      <c r="A77" s="13" t="s">
        <v>209</v>
      </c>
      <c r="B77" s="14">
        <v>80111600</v>
      </c>
      <c r="C77" s="15" t="s">
        <v>210</v>
      </c>
      <c r="D77" s="37">
        <v>30030000</v>
      </c>
      <c r="E77" s="17" t="s">
        <v>168</v>
      </c>
      <c r="F77" s="17" t="s">
        <v>169</v>
      </c>
      <c r="G77" s="37">
        <v>30030000</v>
      </c>
      <c r="H77" s="17" t="s">
        <v>169</v>
      </c>
      <c r="I77" s="35">
        <v>0</v>
      </c>
      <c r="J77" s="25" t="e">
        <f>+#REF!+#REF!+I77+G77</f>
        <v>#REF!</v>
      </c>
      <c r="K77" s="20" t="s">
        <v>207</v>
      </c>
      <c r="L77" s="36" t="s">
        <v>208</v>
      </c>
    </row>
    <row r="78" spans="1:12" ht="82.8" hidden="1" x14ac:dyDescent="0.25">
      <c r="A78" s="13" t="s">
        <v>211</v>
      </c>
      <c r="B78" s="14">
        <v>80111600</v>
      </c>
      <c r="C78" s="15" t="s">
        <v>212</v>
      </c>
      <c r="D78" s="37">
        <v>30030000</v>
      </c>
      <c r="E78" s="17" t="s">
        <v>168</v>
      </c>
      <c r="F78" s="17" t="s">
        <v>169</v>
      </c>
      <c r="G78" s="37">
        <v>30030000</v>
      </c>
      <c r="H78" s="17" t="s">
        <v>169</v>
      </c>
      <c r="I78" s="35">
        <v>0</v>
      </c>
      <c r="J78" s="25" t="e">
        <f>+#REF!+#REF!+I78+G78</f>
        <v>#REF!</v>
      </c>
      <c r="K78" s="20" t="s">
        <v>207</v>
      </c>
      <c r="L78" s="36" t="s">
        <v>208</v>
      </c>
    </row>
    <row r="79" spans="1:12" ht="124.2" hidden="1" x14ac:dyDescent="0.25">
      <c r="A79" s="13" t="s">
        <v>213</v>
      </c>
      <c r="B79" s="14">
        <v>80111600</v>
      </c>
      <c r="C79" s="15" t="s">
        <v>214</v>
      </c>
      <c r="D79" s="37">
        <v>71409078</v>
      </c>
      <c r="E79" s="17" t="s">
        <v>168</v>
      </c>
      <c r="F79" s="17" t="s">
        <v>169</v>
      </c>
      <c r="G79" s="37">
        <v>71409078</v>
      </c>
      <c r="H79" s="17" t="s">
        <v>169</v>
      </c>
      <c r="I79" s="35">
        <v>0</v>
      </c>
      <c r="J79" s="25" t="e">
        <f>+#REF!+#REF!+I79+G79</f>
        <v>#REF!</v>
      </c>
      <c r="K79" s="20" t="s">
        <v>182</v>
      </c>
      <c r="L79" s="36" t="s">
        <v>183</v>
      </c>
    </row>
    <row r="80" spans="1:12" ht="82.8" hidden="1" x14ac:dyDescent="0.25">
      <c r="A80" s="13" t="s">
        <v>215</v>
      </c>
      <c r="B80" s="14">
        <v>80111600</v>
      </c>
      <c r="C80" s="15" t="s">
        <v>216</v>
      </c>
      <c r="D80" s="37" t="e">
        <f>#REF!</f>
        <v>#REF!</v>
      </c>
      <c r="E80" s="17" t="s">
        <v>168</v>
      </c>
      <c r="F80" s="17" t="s">
        <v>200</v>
      </c>
      <c r="G80" s="37">
        <v>103500000</v>
      </c>
      <c r="H80" s="17"/>
      <c r="I80" s="35">
        <v>0</v>
      </c>
      <c r="J80" s="25" t="e">
        <f>+#REF!+#REF!+I80+G80</f>
        <v>#REF!</v>
      </c>
      <c r="K80" s="20" t="s">
        <v>182</v>
      </c>
      <c r="L80" s="36" t="s">
        <v>183</v>
      </c>
    </row>
    <row r="81" spans="1:12" ht="124.2" hidden="1" x14ac:dyDescent="0.25">
      <c r="A81" s="13" t="s">
        <v>217</v>
      </c>
      <c r="B81" s="14">
        <v>80111600</v>
      </c>
      <c r="C81" s="15" t="s">
        <v>218</v>
      </c>
      <c r="D81" s="37" t="e">
        <f>#REF!</f>
        <v>#REF!</v>
      </c>
      <c r="E81" s="17" t="s">
        <v>168</v>
      </c>
      <c r="F81" s="17" t="s">
        <v>200</v>
      </c>
      <c r="G81" s="37">
        <v>107250000</v>
      </c>
      <c r="H81" s="17" t="s">
        <v>200</v>
      </c>
      <c r="I81" s="35">
        <v>0</v>
      </c>
      <c r="J81" s="25" t="e">
        <f>+#REF!+#REF!+I81+G81</f>
        <v>#REF!</v>
      </c>
      <c r="K81" s="20" t="s">
        <v>182</v>
      </c>
      <c r="L81" s="36" t="s">
        <v>183</v>
      </c>
    </row>
    <row r="82" spans="1:12" ht="96.6" hidden="1" x14ac:dyDescent="0.25">
      <c r="A82" s="13" t="s">
        <v>219</v>
      </c>
      <c r="B82" s="14">
        <v>80111600</v>
      </c>
      <c r="C82" s="15" t="s">
        <v>220</v>
      </c>
      <c r="D82" s="37" t="e">
        <f>#REF!</f>
        <v>#REF!</v>
      </c>
      <c r="E82" s="17" t="s">
        <v>168</v>
      </c>
      <c r="F82" s="17" t="s">
        <v>200</v>
      </c>
      <c r="G82" s="37">
        <v>85500000</v>
      </c>
      <c r="H82" s="17" t="s">
        <v>200</v>
      </c>
      <c r="I82" s="35">
        <v>0</v>
      </c>
      <c r="J82" s="25" t="e">
        <f>+#REF!+#REF!+I82+G82</f>
        <v>#REF!</v>
      </c>
      <c r="K82" s="20" t="s">
        <v>182</v>
      </c>
      <c r="L82" s="36" t="s">
        <v>183</v>
      </c>
    </row>
    <row r="83" spans="1:12" ht="69" hidden="1" x14ac:dyDescent="0.25">
      <c r="A83" s="13" t="s">
        <v>221</v>
      </c>
      <c r="B83" s="14">
        <v>80111600</v>
      </c>
      <c r="C83" s="15" t="s">
        <v>222</v>
      </c>
      <c r="D83" s="37" t="e">
        <f>#REF!</f>
        <v>#REF!</v>
      </c>
      <c r="E83" s="17" t="s">
        <v>168</v>
      </c>
      <c r="F83" s="17" t="s">
        <v>200</v>
      </c>
      <c r="G83" s="37">
        <v>84700000</v>
      </c>
      <c r="H83" s="17" t="s">
        <v>200</v>
      </c>
      <c r="I83" s="35">
        <v>0</v>
      </c>
      <c r="J83" s="25" t="e">
        <f>+#REF!+#REF!+I83+G83</f>
        <v>#REF!</v>
      </c>
      <c r="K83" s="20" t="s">
        <v>223</v>
      </c>
      <c r="L83" s="36" t="s">
        <v>224</v>
      </c>
    </row>
    <row r="84" spans="1:12" ht="55.2" hidden="1" x14ac:dyDescent="0.25">
      <c r="A84" s="13" t="s">
        <v>225</v>
      </c>
      <c r="B84" s="14">
        <v>80111600</v>
      </c>
      <c r="C84" s="15" t="s">
        <v>226</v>
      </c>
      <c r="D84" s="37" t="e">
        <f>#REF!</f>
        <v>#REF!</v>
      </c>
      <c r="E84" s="17" t="s">
        <v>168</v>
      </c>
      <c r="F84" s="17" t="s">
        <v>200</v>
      </c>
      <c r="G84" s="37">
        <v>50500000</v>
      </c>
      <c r="H84" s="17" t="s">
        <v>200</v>
      </c>
      <c r="I84" s="35">
        <v>0</v>
      </c>
      <c r="J84" s="25" t="e">
        <f>+#REF!+#REF!+I84+G84</f>
        <v>#REF!</v>
      </c>
      <c r="K84" s="20" t="s">
        <v>182</v>
      </c>
      <c r="L84" s="36" t="s">
        <v>183</v>
      </c>
    </row>
    <row r="85" spans="1:12" ht="82.8" hidden="1" x14ac:dyDescent="0.25">
      <c r="A85" s="13" t="s">
        <v>227</v>
      </c>
      <c r="B85" s="14">
        <v>80111600</v>
      </c>
      <c r="C85" s="15" t="s">
        <v>228</v>
      </c>
      <c r="D85" s="37" t="e">
        <f>#REF!</f>
        <v>#REF!</v>
      </c>
      <c r="E85" s="17" t="s">
        <v>168</v>
      </c>
      <c r="F85" s="17" t="s">
        <v>200</v>
      </c>
      <c r="G85" s="37">
        <v>80500000</v>
      </c>
      <c r="H85" s="17" t="s">
        <v>200</v>
      </c>
      <c r="I85" s="35">
        <v>0</v>
      </c>
      <c r="J85" s="25" t="e">
        <f>+#REF!+#REF!+I85+G85</f>
        <v>#REF!</v>
      </c>
      <c r="K85" s="20" t="s">
        <v>182</v>
      </c>
      <c r="L85" s="36" t="s">
        <v>183</v>
      </c>
    </row>
    <row r="86" spans="1:12" ht="96.6" hidden="1" x14ac:dyDescent="0.25">
      <c r="A86" s="13" t="s">
        <v>229</v>
      </c>
      <c r="B86" s="14">
        <v>80111600</v>
      </c>
      <c r="C86" s="15" t="s">
        <v>230</v>
      </c>
      <c r="D86" s="37" t="e">
        <f>#REF!</f>
        <v>#REF!</v>
      </c>
      <c r="E86" s="17" t="s">
        <v>168</v>
      </c>
      <c r="F86" s="17" t="s">
        <v>200</v>
      </c>
      <c r="G86" s="37">
        <v>67305403</v>
      </c>
      <c r="H86" s="17" t="s">
        <v>200</v>
      </c>
      <c r="I86" s="35">
        <v>0</v>
      </c>
      <c r="J86" s="25" t="e">
        <f>+#REF!+#REF!+I86+G86</f>
        <v>#REF!</v>
      </c>
      <c r="K86" s="20" t="s">
        <v>177</v>
      </c>
      <c r="L86" s="36" t="s">
        <v>21</v>
      </c>
    </row>
    <row r="87" spans="1:12" ht="82.8" hidden="1" x14ac:dyDescent="0.25">
      <c r="A87" s="13" t="s">
        <v>231</v>
      </c>
      <c r="B87" s="14">
        <v>80111600</v>
      </c>
      <c r="C87" s="15" t="s">
        <v>232</v>
      </c>
      <c r="D87" s="37" t="e">
        <f>#REF!</f>
        <v>#REF!</v>
      </c>
      <c r="E87" s="17" t="s">
        <v>168</v>
      </c>
      <c r="F87" s="17" t="s">
        <v>200</v>
      </c>
      <c r="G87" s="37">
        <v>115000000</v>
      </c>
      <c r="H87" s="17" t="s">
        <v>200</v>
      </c>
      <c r="I87" s="35">
        <v>0</v>
      </c>
      <c r="J87" s="25" t="e">
        <f>+#REF!+#REF!+I87+G87</f>
        <v>#REF!</v>
      </c>
      <c r="K87" s="20" t="s">
        <v>182</v>
      </c>
      <c r="L87" s="36" t="s">
        <v>183</v>
      </c>
    </row>
    <row r="88" spans="1:12" ht="124.2" hidden="1" x14ac:dyDescent="0.25">
      <c r="A88" s="13" t="s">
        <v>233</v>
      </c>
      <c r="B88" s="14">
        <v>80111600</v>
      </c>
      <c r="C88" s="15" t="s">
        <v>234</v>
      </c>
      <c r="D88" s="37" t="e">
        <f>#REF!</f>
        <v>#REF!</v>
      </c>
      <c r="E88" s="17" t="s">
        <v>168</v>
      </c>
      <c r="F88" s="17" t="s">
        <v>200</v>
      </c>
      <c r="G88" s="37">
        <v>65000000</v>
      </c>
      <c r="H88" s="17" t="s">
        <v>200</v>
      </c>
      <c r="I88" s="35">
        <v>0</v>
      </c>
      <c r="J88" s="25" t="e">
        <f>+#REF!+#REF!+I88+G88</f>
        <v>#REF!</v>
      </c>
      <c r="K88" s="20" t="s">
        <v>182</v>
      </c>
      <c r="L88" s="36" t="s">
        <v>183</v>
      </c>
    </row>
    <row r="89" spans="1:12" ht="82.8" hidden="1" x14ac:dyDescent="0.25">
      <c r="A89" s="13" t="s">
        <v>235</v>
      </c>
      <c r="B89" s="14">
        <v>80111600</v>
      </c>
      <c r="C89" s="15" t="s">
        <v>236</v>
      </c>
      <c r="D89" s="37" t="e">
        <f>#REF!</f>
        <v>#REF!</v>
      </c>
      <c r="E89" s="17" t="s">
        <v>168</v>
      </c>
      <c r="F89" s="17" t="s">
        <v>200</v>
      </c>
      <c r="G89" s="37">
        <v>80000000</v>
      </c>
      <c r="H89" s="17" t="s">
        <v>200</v>
      </c>
      <c r="I89" s="35">
        <v>0</v>
      </c>
      <c r="J89" s="25" t="e">
        <f>+#REF!+#REF!+I89+G89</f>
        <v>#REF!</v>
      </c>
      <c r="K89" s="20" t="s">
        <v>182</v>
      </c>
      <c r="L89" s="36" t="s">
        <v>183</v>
      </c>
    </row>
    <row r="90" spans="1:12" ht="124.2" hidden="1" x14ac:dyDescent="0.25">
      <c r="A90" s="13" t="s">
        <v>237</v>
      </c>
      <c r="B90" s="14">
        <v>80111600</v>
      </c>
      <c r="C90" s="15" t="s">
        <v>238</v>
      </c>
      <c r="D90" s="37" t="e">
        <f>#REF!</f>
        <v>#REF!</v>
      </c>
      <c r="E90" s="17" t="s">
        <v>168</v>
      </c>
      <c r="F90" s="17" t="s">
        <v>200</v>
      </c>
      <c r="G90" s="37">
        <v>52118000</v>
      </c>
      <c r="H90" s="17" t="s">
        <v>200</v>
      </c>
      <c r="I90" s="35">
        <v>0</v>
      </c>
      <c r="J90" s="25" t="e">
        <f>+#REF!+#REF!+I90+G90</f>
        <v>#REF!</v>
      </c>
      <c r="K90" s="20" t="s">
        <v>177</v>
      </c>
      <c r="L90" s="36" t="s">
        <v>21</v>
      </c>
    </row>
    <row r="91" spans="1:12" ht="110.4" hidden="1" x14ac:dyDescent="0.25">
      <c r="A91" s="13" t="s">
        <v>239</v>
      </c>
      <c r="B91" s="14">
        <v>80111600</v>
      </c>
      <c r="C91" s="15" t="s">
        <v>240</v>
      </c>
      <c r="D91" s="37" t="e">
        <f>#REF!</f>
        <v>#REF!</v>
      </c>
      <c r="E91" s="17" t="s">
        <v>168</v>
      </c>
      <c r="F91" s="17" t="s">
        <v>200</v>
      </c>
      <c r="G91" s="37">
        <v>88000000</v>
      </c>
      <c r="H91" s="17" t="s">
        <v>200</v>
      </c>
      <c r="I91" s="35">
        <v>0</v>
      </c>
      <c r="J91" s="25" t="e">
        <f>+#REF!+#REF!+I91+G91</f>
        <v>#REF!</v>
      </c>
      <c r="K91" s="20" t="s">
        <v>182</v>
      </c>
      <c r="L91" s="36" t="s">
        <v>183</v>
      </c>
    </row>
    <row r="92" spans="1:12" ht="138" hidden="1" x14ac:dyDescent="0.25">
      <c r="A92" s="13" t="s">
        <v>241</v>
      </c>
      <c r="B92" s="14">
        <v>80111600</v>
      </c>
      <c r="C92" s="15" t="s">
        <v>242</v>
      </c>
      <c r="D92" s="37" t="e">
        <f>#REF!</f>
        <v>#REF!</v>
      </c>
      <c r="E92" s="17" t="s">
        <v>168</v>
      </c>
      <c r="F92" s="17" t="s">
        <v>243</v>
      </c>
      <c r="G92" s="37">
        <v>75004820</v>
      </c>
      <c r="H92" s="17" t="s">
        <v>243</v>
      </c>
      <c r="I92" s="35">
        <v>0</v>
      </c>
      <c r="J92" s="25" t="e">
        <f>+#REF!+#REF!+I92+G92</f>
        <v>#REF!</v>
      </c>
      <c r="K92" s="20" t="s">
        <v>182</v>
      </c>
      <c r="L92" s="36" t="s">
        <v>183</v>
      </c>
    </row>
    <row r="93" spans="1:12" ht="110.4" hidden="1" x14ac:dyDescent="0.25">
      <c r="A93" s="13" t="s">
        <v>244</v>
      </c>
      <c r="B93" s="14">
        <v>80111600</v>
      </c>
      <c r="C93" s="15" t="s">
        <v>245</v>
      </c>
      <c r="D93" s="37">
        <v>72000000</v>
      </c>
      <c r="E93" s="17" t="s">
        <v>168</v>
      </c>
      <c r="F93" s="17" t="s">
        <v>243</v>
      </c>
      <c r="G93" s="37">
        <v>36000000</v>
      </c>
      <c r="H93" s="17" t="s">
        <v>243</v>
      </c>
      <c r="I93" s="35">
        <v>36000000</v>
      </c>
      <c r="J93" s="25" t="e">
        <f>+#REF!+#REF!+I93+G93</f>
        <v>#REF!</v>
      </c>
      <c r="K93" s="20" t="s">
        <v>223</v>
      </c>
      <c r="L93" s="36" t="s">
        <v>21</v>
      </c>
    </row>
    <row r="94" spans="1:12" ht="124.2" hidden="1" x14ac:dyDescent="0.25">
      <c r="A94" s="13" t="s">
        <v>246</v>
      </c>
      <c r="B94" s="14">
        <v>80111600</v>
      </c>
      <c r="C94" s="15" t="s">
        <v>247</v>
      </c>
      <c r="D94" s="37" t="e">
        <f>#REF!</f>
        <v>#REF!</v>
      </c>
      <c r="E94" s="17" t="s">
        <v>168</v>
      </c>
      <c r="F94" s="17" t="s">
        <v>243</v>
      </c>
      <c r="G94" s="37">
        <v>72600000</v>
      </c>
      <c r="H94" s="17" t="s">
        <v>243</v>
      </c>
      <c r="I94" s="35">
        <v>0</v>
      </c>
      <c r="J94" s="25" t="e">
        <f>+#REF!+#REF!+I94+G94</f>
        <v>#REF!</v>
      </c>
      <c r="K94" s="20" t="s">
        <v>177</v>
      </c>
      <c r="L94" s="36" t="s">
        <v>21</v>
      </c>
    </row>
    <row r="95" spans="1:12" ht="110.4" hidden="1" x14ac:dyDescent="0.25">
      <c r="A95" s="13" t="s">
        <v>248</v>
      </c>
      <c r="B95" s="14">
        <v>80111600</v>
      </c>
      <c r="C95" s="15" t="s">
        <v>249</v>
      </c>
      <c r="D95" s="37" t="e">
        <f>#REF!</f>
        <v>#REF!</v>
      </c>
      <c r="E95" s="17" t="s">
        <v>168</v>
      </c>
      <c r="F95" s="17" t="s">
        <v>243</v>
      </c>
      <c r="G95" s="37">
        <v>82650000</v>
      </c>
      <c r="H95" s="17"/>
      <c r="I95" s="35">
        <v>0</v>
      </c>
      <c r="J95" s="25" t="e">
        <f>+#REF!+#REF!+I95+G95</f>
        <v>#REF!</v>
      </c>
      <c r="K95" s="20" t="s">
        <v>182</v>
      </c>
      <c r="L95" s="36" t="s">
        <v>183</v>
      </c>
    </row>
    <row r="96" spans="1:12" ht="82.8" hidden="1" x14ac:dyDescent="0.25">
      <c r="A96" s="13" t="s">
        <v>250</v>
      </c>
      <c r="B96" s="14">
        <v>80111600</v>
      </c>
      <c r="C96" s="15" t="s">
        <v>251</v>
      </c>
      <c r="D96" s="37" t="e">
        <f>#REF!</f>
        <v>#REF!</v>
      </c>
      <c r="E96" s="17" t="s">
        <v>168</v>
      </c>
      <c r="F96" s="17" t="s">
        <v>243</v>
      </c>
      <c r="G96" s="37">
        <v>67540000</v>
      </c>
      <c r="H96" s="17" t="s">
        <v>243</v>
      </c>
      <c r="I96" s="35">
        <v>0</v>
      </c>
      <c r="J96" s="25" t="e">
        <f>+#REF!+#REF!+I96+G96</f>
        <v>#REF!</v>
      </c>
      <c r="K96" s="20" t="s">
        <v>182</v>
      </c>
      <c r="L96" s="36" t="s">
        <v>183</v>
      </c>
    </row>
    <row r="97" spans="1:12" ht="82.8" hidden="1" x14ac:dyDescent="0.25">
      <c r="A97" s="13" t="s">
        <v>252</v>
      </c>
      <c r="B97" s="14">
        <v>80111600</v>
      </c>
      <c r="C97" s="15" t="s">
        <v>253</v>
      </c>
      <c r="D97" s="37" t="e">
        <f>#REF!</f>
        <v>#REF!</v>
      </c>
      <c r="E97" s="17" t="s">
        <v>168</v>
      </c>
      <c r="F97" s="17" t="s">
        <v>243</v>
      </c>
      <c r="G97" s="37">
        <v>75911000</v>
      </c>
      <c r="H97" s="17"/>
      <c r="I97" s="35">
        <v>0</v>
      </c>
      <c r="J97" s="25" t="e">
        <f>+#REF!+#REF!+I97+G97</f>
        <v>#REF!</v>
      </c>
      <c r="K97" s="20" t="s">
        <v>182</v>
      </c>
      <c r="L97" s="36" t="s">
        <v>183</v>
      </c>
    </row>
    <row r="98" spans="1:12" ht="69" hidden="1" x14ac:dyDescent="0.25">
      <c r="A98" s="13" t="s">
        <v>254</v>
      </c>
      <c r="B98" s="14">
        <v>80111600</v>
      </c>
      <c r="C98" s="15" t="s">
        <v>255</v>
      </c>
      <c r="D98" s="37" t="e">
        <f>#REF!</f>
        <v>#REF!</v>
      </c>
      <c r="E98" s="17" t="s">
        <v>168</v>
      </c>
      <c r="F98" s="17" t="s">
        <v>243</v>
      </c>
      <c r="G98" s="37">
        <v>103500000</v>
      </c>
      <c r="H98" s="17"/>
      <c r="I98" s="35">
        <v>0</v>
      </c>
      <c r="J98" s="25" t="e">
        <f>+#REF!+#REF!+I98+G98</f>
        <v>#REF!</v>
      </c>
      <c r="K98" s="20" t="s">
        <v>182</v>
      </c>
      <c r="L98" s="36" t="s">
        <v>183</v>
      </c>
    </row>
    <row r="99" spans="1:12" ht="124.2" hidden="1" x14ac:dyDescent="0.25">
      <c r="A99" s="13" t="s">
        <v>256</v>
      </c>
      <c r="B99" s="14">
        <v>80111600</v>
      </c>
      <c r="C99" s="15" t="s">
        <v>257</v>
      </c>
      <c r="D99" s="37" t="e">
        <f>#REF!</f>
        <v>#REF!</v>
      </c>
      <c r="E99" s="17" t="s">
        <v>168</v>
      </c>
      <c r="F99" s="17" t="s">
        <v>243</v>
      </c>
      <c r="G99" s="37">
        <v>83435000</v>
      </c>
      <c r="H99" s="17" t="s">
        <v>243</v>
      </c>
      <c r="I99" s="35">
        <v>0</v>
      </c>
      <c r="J99" s="25" t="e">
        <f>+#REF!+#REF!+I99+G99</f>
        <v>#REF!</v>
      </c>
      <c r="K99" s="20" t="s">
        <v>177</v>
      </c>
      <c r="L99" s="36" t="s">
        <v>21</v>
      </c>
    </row>
    <row r="100" spans="1:12" ht="96.6" hidden="1" x14ac:dyDescent="0.25">
      <c r="A100" s="13" t="s">
        <v>258</v>
      </c>
      <c r="B100" s="14">
        <v>80111600</v>
      </c>
      <c r="C100" s="15" t="s">
        <v>259</v>
      </c>
      <c r="D100" s="37" t="e">
        <f>#REF!</f>
        <v>#REF!</v>
      </c>
      <c r="E100" s="17" t="s">
        <v>168</v>
      </c>
      <c r="F100" s="17" t="s">
        <v>243</v>
      </c>
      <c r="G100" s="37">
        <v>114279000</v>
      </c>
      <c r="H100" s="17" t="s">
        <v>243</v>
      </c>
      <c r="I100" s="35">
        <v>0</v>
      </c>
      <c r="J100" s="25" t="e">
        <f>+#REF!+#REF!+I100+G100</f>
        <v>#REF!</v>
      </c>
      <c r="K100" s="20" t="s">
        <v>260</v>
      </c>
      <c r="L100" s="36" t="s">
        <v>261</v>
      </c>
    </row>
    <row r="101" spans="1:12" ht="110.4" hidden="1" x14ac:dyDescent="0.25">
      <c r="A101" s="13" t="s">
        <v>262</v>
      </c>
      <c r="B101" s="14">
        <v>80111600</v>
      </c>
      <c r="C101" s="15" t="s">
        <v>263</v>
      </c>
      <c r="D101" s="37" t="e">
        <f>#REF!</f>
        <v>#REF!</v>
      </c>
      <c r="E101" s="17" t="s">
        <v>168</v>
      </c>
      <c r="F101" s="17" t="s">
        <v>243</v>
      </c>
      <c r="G101" s="37">
        <v>64379095</v>
      </c>
      <c r="H101" s="17" t="s">
        <v>243</v>
      </c>
      <c r="I101" s="35">
        <v>0</v>
      </c>
      <c r="J101" s="25" t="e">
        <f>+#REF!+#REF!+I101+G101</f>
        <v>#REF!</v>
      </c>
      <c r="K101" s="20" t="s">
        <v>177</v>
      </c>
      <c r="L101" s="36" t="s">
        <v>21</v>
      </c>
    </row>
    <row r="102" spans="1:12" ht="96.6" hidden="1" x14ac:dyDescent="0.25">
      <c r="A102" s="13" t="s">
        <v>264</v>
      </c>
      <c r="B102" s="14">
        <v>80111600</v>
      </c>
      <c r="C102" s="15" t="s">
        <v>265</v>
      </c>
      <c r="D102" s="37" t="e">
        <f>#REF!</f>
        <v>#REF!</v>
      </c>
      <c r="E102" s="17" t="s">
        <v>168</v>
      </c>
      <c r="F102" s="17" t="s">
        <v>243</v>
      </c>
      <c r="G102" s="37">
        <v>32838630</v>
      </c>
      <c r="H102" s="17" t="s">
        <v>243</v>
      </c>
      <c r="I102" s="35">
        <v>0</v>
      </c>
      <c r="J102" s="25" t="e">
        <f>+#REF!+#REF!+I102+G102</f>
        <v>#REF!</v>
      </c>
      <c r="K102" s="20" t="s">
        <v>207</v>
      </c>
      <c r="L102" s="36" t="s">
        <v>208</v>
      </c>
    </row>
    <row r="103" spans="1:12" ht="124.2" hidden="1" x14ac:dyDescent="0.25">
      <c r="A103" s="13" t="s">
        <v>266</v>
      </c>
      <c r="B103" s="14">
        <v>80111600</v>
      </c>
      <c r="C103" s="15" t="s">
        <v>267</v>
      </c>
      <c r="D103" s="37" t="e">
        <f>#REF!</f>
        <v>#REF!</v>
      </c>
      <c r="E103" s="17" t="s">
        <v>168</v>
      </c>
      <c r="F103" s="17" t="s">
        <v>268</v>
      </c>
      <c r="G103" s="37">
        <v>48719000</v>
      </c>
      <c r="H103" s="17" t="s">
        <v>268</v>
      </c>
      <c r="I103" s="35">
        <v>0</v>
      </c>
      <c r="J103" s="25" t="e">
        <f>+#REF!+#REF!+I103+G103</f>
        <v>#REF!</v>
      </c>
      <c r="K103" s="20" t="s">
        <v>177</v>
      </c>
      <c r="L103" s="36" t="s">
        <v>21</v>
      </c>
    </row>
    <row r="104" spans="1:12" ht="151.80000000000001" hidden="1" x14ac:dyDescent="0.25">
      <c r="A104" s="13" t="s">
        <v>269</v>
      </c>
      <c r="B104" s="14">
        <v>80111600</v>
      </c>
      <c r="C104" s="15" t="s">
        <v>270</v>
      </c>
      <c r="D104" s="37" t="e">
        <f>#REF!</f>
        <v>#REF!</v>
      </c>
      <c r="E104" s="17" t="s">
        <v>168</v>
      </c>
      <c r="F104" s="17" t="s">
        <v>268</v>
      </c>
      <c r="G104" s="37">
        <v>68200000</v>
      </c>
      <c r="H104" s="17"/>
      <c r="I104" s="35">
        <v>0</v>
      </c>
      <c r="J104" s="25" t="e">
        <f>+#REF!+#REF!+I104+G104</f>
        <v>#REF!</v>
      </c>
      <c r="K104" s="20" t="s">
        <v>177</v>
      </c>
      <c r="L104" s="36" t="s">
        <v>21</v>
      </c>
    </row>
    <row r="105" spans="1:12" ht="69" hidden="1" x14ac:dyDescent="0.25">
      <c r="A105" s="13" t="s">
        <v>271</v>
      </c>
      <c r="B105" s="14">
        <v>80111600</v>
      </c>
      <c r="C105" s="15" t="s">
        <v>272</v>
      </c>
      <c r="D105" s="38">
        <v>101970000</v>
      </c>
      <c r="E105" s="20" t="s">
        <v>273</v>
      </c>
      <c r="F105" s="20" t="s">
        <v>274</v>
      </c>
      <c r="G105" s="39">
        <f t="shared" ref="G105:G130" si="0">+D105</f>
        <v>101970000</v>
      </c>
      <c r="H105" s="17"/>
      <c r="I105" s="17"/>
      <c r="J105" s="39" t="e">
        <f>+G105+I105+#REF!+#REF!</f>
        <v>#REF!</v>
      </c>
      <c r="K105" s="20" t="s">
        <v>20</v>
      </c>
      <c r="L105" s="20" t="s">
        <v>21</v>
      </c>
    </row>
    <row r="106" spans="1:12" ht="82.8" hidden="1" x14ac:dyDescent="0.25">
      <c r="A106" s="13" t="s">
        <v>275</v>
      </c>
      <c r="B106" s="14">
        <v>80111600</v>
      </c>
      <c r="C106" s="15" t="s">
        <v>276</v>
      </c>
      <c r="D106" s="38">
        <v>61600000</v>
      </c>
      <c r="E106" s="20" t="s">
        <v>273</v>
      </c>
      <c r="F106" s="20" t="s">
        <v>274</v>
      </c>
      <c r="G106" s="39">
        <f t="shared" si="0"/>
        <v>61600000</v>
      </c>
      <c r="H106" s="17"/>
      <c r="I106" s="17"/>
      <c r="J106" s="39" t="e">
        <f>+G106+I106+#REF!+#REF!</f>
        <v>#REF!</v>
      </c>
      <c r="K106" s="20" t="s">
        <v>20</v>
      </c>
      <c r="L106" s="20" t="s">
        <v>21</v>
      </c>
    </row>
    <row r="107" spans="1:12" ht="82.8" hidden="1" x14ac:dyDescent="0.25">
      <c r="A107" s="13" t="s">
        <v>277</v>
      </c>
      <c r="B107" s="14">
        <v>80111600</v>
      </c>
      <c r="C107" s="15" t="s">
        <v>278</v>
      </c>
      <c r="D107" s="38">
        <v>79310000</v>
      </c>
      <c r="E107" s="20" t="s">
        <v>273</v>
      </c>
      <c r="F107" s="20" t="s">
        <v>274</v>
      </c>
      <c r="G107" s="39">
        <f t="shared" si="0"/>
        <v>79310000</v>
      </c>
      <c r="H107" s="17"/>
      <c r="I107" s="17"/>
      <c r="J107" s="39" t="e">
        <f>+G107+I107+#REF!+#REF!</f>
        <v>#REF!</v>
      </c>
      <c r="K107" s="20" t="s">
        <v>20</v>
      </c>
      <c r="L107" s="20" t="s">
        <v>21</v>
      </c>
    </row>
    <row r="108" spans="1:12" ht="82.8" hidden="1" x14ac:dyDescent="0.25">
      <c r="A108" s="13" t="s">
        <v>279</v>
      </c>
      <c r="B108" s="14">
        <v>80111600</v>
      </c>
      <c r="C108" s="15" t="s">
        <v>280</v>
      </c>
      <c r="D108" s="38">
        <v>90640000</v>
      </c>
      <c r="E108" s="20" t="s">
        <v>273</v>
      </c>
      <c r="F108" s="20" t="s">
        <v>274</v>
      </c>
      <c r="G108" s="39">
        <f t="shared" si="0"/>
        <v>90640000</v>
      </c>
      <c r="H108" s="17"/>
      <c r="I108" s="17"/>
      <c r="J108" s="39" t="e">
        <f>+G108+I108+#REF!+#REF!</f>
        <v>#REF!</v>
      </c>
      <c r="K108" s="20" t="s">
        <v>20</v>
      </c>
      <c r="L108" s="20" t="s">
        <v>21</v>
      </c>
    </row>
    <row r="109" spans="1:12" ht="82.8" hidden="1" x14ac:dyDescent="0.25">
      <c r="A109" s="13" t="s">
        <v>281</v>
      </c>
      <c r="B109" s="14">
        <v>80111600</v>
      </c>
      <c r="C109" s="15" t="s">
        <v>282</v>
      </c>
      <c r="D109" s="18">
        <v>117487058</v>
      </c>
      <c r="E109" s="20" t="s">
        <v>273</v>
      </c>
      <c r="F109" s="20" t="s">
        <v>274</v>
      </c>
      <c r="G109" s="39">
        <f t="shared" si="0"/>
        <v>117487058</v>
      </c>
      <c r="H109" s="17"/>
      <c r="I109" s="17"/>
      <c r="J109" s="39" t="e">
        <f>+G109+I109+#REF!+#REF!</f>
        <v>#REF!</v>
      </c>
      <c r="K109" s="20" t="s">
        <v>20</v>
      </c>
      <c r="L109" s="20" t="s">
        <v>21</v>
      </c>
    </row>
    <row r="110" spans="1:12" ht="82.8" hidden="1" x14ac:dyDescent="0.25">
      <c r="A110" s="13" t="s">
        <v>283</v>
      </c>
      <c r="B110" s="14">
        <v>80111600</v>
      </c>
      <c r="C110" s="15" t="s">
        <v>284</v>
      </c>
      <c r="D110" s="18">
        <v>55000000</v>
      </c>
      <c r="E110" s="20" t="s">
        <v>273</v>
      </c>
      <c r="F110" s="20" t="s">
        <v>274</v>
      </c>
      <c r="G110" s="39">
        <f t="shared" si="0"/>
        <v>55000000</v>
      </c>
      <c r="H110" s="17"/>
      <c r="I110" s="17"/>
      <c r="J110" s="39" t="e">
        <f>+G110+I110+#REF!+#REF!</f>
        <v>#REF!</v>
      </c>
      <c r="K110" s="20" t="s">
        <v>20</v>
      </c>
      <c r="L110" s="20" t="s">
        <v>21</v>
      </c>
    </row>
    <row r="111" spans="1:12" ht="110.4" hidden="1" x14ac:dyDescent="0.25">
      <c r="A111" s="13" t="s">
        <v>285</v>
      </c>
      <c r="B111" s="14">
        <v>80111600</v>
      </c>
      <c r="C111" s="15" t="s">
        <v>286</v>
      </c>
      <c r="D111" s="18">
        <v>68311694</v>
      </c>
      <c r="E111" s="20" t="s">
        <v>273</v>
      </c>
      <c r="F111" s="20" t="s">
        <v>274</v>
      </c>
      <c r="G111" s="39">
        <f t="shared" si="0"/>
        <v>68311694</v>
      </c>
      <c r="H111" s="17"/>
      <c r="I111" s="17"/>
      <c r="J111" s="39" t="e">
        <f>+G111+I111+#REF!+#REF!</f>
        <v>#REF!</v>
      </c>
      <c r="K111" s="20" t="s">
        <v>20</v>
      </c>
      <c r="L111" s="20" t="s">
        <v>21</v>
      </c>
    </row>
    <row r="112" spans="1:12" ht="110.4" hidden="1" x14ac:dyDescent="0.25">
      <c r="A112" s="13" t="s">
        <v>287</v>
      </c>
      <c r="B112" s="14">
        <v>80111600</v>
      </c>
      <c r="C112" s="15" t="s">
        <v>288</v>
      </c>
      <c r="D112" s="18">
        <v>101970000</v>
      </c>
      <c r="E112" s="20" t="s">
        <v>273</v>
      </c>
      <c r="F112" s="20" t="s">
        <v>289</v>
      </c>
      <c r="G112" s="39">
        <f t="shared" si="0"/>
        <v>101970000</v>
      </c>
      <c r="H112" s="17"/>
      <c r="I112" s="17"/>
      <c r="J112" s="39" t="e">
        <f>+G112+I112+#REF!+#REF!</f>
        <v>#REF!</v>
      </c>
      <c r="K112" s="20" t="s">
        <v>20</v>
      </c>
      <c r="L112" s="20" t="s">
        <v>21</v>
      </c>
    </row>
    <row r="113" spans="1:12" ht="110.4" hidden="1" x14ac:dyDescent="0.25">
      <c r="A113" s="13" t="s">
        <v>290</v>
      </c>
      <c r="B113" s="14">
        <v>80111600</v>
      </c>
      <c r="C113" s="15" t="s">
        <v>291</v>
      </c>
      <c r="D113" s="18">
        <v>92193103</v>
      </c>
      <c r="E113" s="20" t="s">
        <v>273</v>
      </c>
      <c r="F113" s="20" t="s">
        <v>289</v>
      </c>
      <c r="G113" s="39">
        <f t="shared" si="0"/>
        <v>92193103</v>
      </c>
      <c r="H113" s="17"/>
      <c r="I113" s="17"/>
      <c r="J113" s="39" t="e">
        <f>+G113+I113+#REF!+#REF!</f>
        <v>#REF!</v>
      </c>
      <c r="K113" s="20" t="s">
        <v>20</v>
      </c>
      <c r="L113" s="20" t="s">
        <v>21</v>
      </c>
    </row>
    <row r="114" spans="1:12" ht="82.8" hidden="1" x14ac:dyDescent="0.25">
      <c r="A114" s="13" t="s">
        <v>292</v>
      </c>
      <c r="B114" s="14">
        <v>80111600</v>
      </c>
      <c r="C114" s="15" t="s">
        <v>293</v>
      </c>
      <c r="D114" s="18">
        <v>90640000</v>
      </c>
      <c r="E114" s="20" t="s">
        <v>273</v>
      </c>
      <c r="F114" s="20" t="s">
        <v>289</v>
      </c>
      <c r="G114" s="39">
        <f t="shared" si="0"/>
        <v>90640000</v>
      </c>
      <c r="H114" s="17"/>
      <c r="I114" s="17"/>
      <c r="J114" s="39" t="e">
        <f>+G114+I114+#REF!+#REF!</f>
        <v>#REF!</v>
      </c>
      <c r="K114" s="20" t="s">
        <v>20</v>
      </c>
      <c r="L114" s="20" t="s">
        <v>21</v>
      </c>
    </row>
    <row r="115" spans="1:12" ht="69" hidden="1" x14ac:dyDescent="0.25">
      <c r="A115" s="13" t="s">
        <v>294</v>
      </c>
      <c r="B115" s="14">
        <v>80111600</v>
      </c>
      <c r="C115" s="15" t="s">
        <v>295</v>
      </c>
      <c r="D115" s="18">
        <v>77000000</v>
      </c>
      <c r="E115" s="20" t="s">
        <v>273</v>
      </c>
      <c r="F115" s="20" t="s">
        <v>289</v>
      </c>
      <c r="G115" s="39">
        <f t="shared" si="0"/>
        <v>77000000</v>
      </c>
      <c r="H115" s="17"/>
      <c r="I115" s="17"/>
      <c r="J115" s="39" t="e">
        <f>+G115+I115+#REF!+#REF!</f>
        <v>#REF!</v>
      </c>
      <c r="K115" s="20" t="s">
        <v>20</v>
      </c>
      <c r="L115" s="20" t="s">
        <v>21</v>
      </c>
    </row>
    <row r="116" spans="1:12" ht="82.8" hidden="1" x14ac:dyDescent="0.25">
      <c r="A116" s="13" t="s">
        <v>296</v>
      </c>
      <c r="B116" s="14">
        <v>80111600</v>
      </c>
      <c r="C116" s="15" t="s">
        <v>297</v>
      </c>
      <c r="D116" s="18">
        <v>83398170</v>
      </c>
      <c r="E116" s="20" t="s">
        <v>273</v>
      </c>
      <c r="F116" s="20" t="s">
        <v>289</v>
      </c>
      <c r="G116" s="39">
        <f t="shared" si="0"/>
        <v>83398170</v>
      </c>
      <c r="H116" s="17"/>
      <c r="I116" s="17"/>
      <c r="J116" s="39" t="e">
        <f>+G116+I116+#REF!+#REF!</f>
        <v>#REF!</v>
      </c>
      <c r="K116" s="20" t="s">
        <v>298</v>
      </c>
      <c r="L116" s="20" t="s">
        <v>299</v>
      </c>
    </row>
    <row r="117" spans="1:12" ht="82.8" hidden="1" x14ac:dyDescent="0.25">
      <c r="A117" s="13" t="s">
        <v>300</v>
      </c>
      <c r="B117" s="14">
        <v>80111600</v>
      </c>
      <c r="C117" s="15" t="s">
        <v>301</v>
      </c>
      <c r="D117" s="18">
        <v>40500000</v>
      </c>
      <c r="E117" s="20" t="s">
        <v>273</v>
      </c>
      <c r="F117" s="20" t="s">
        <v>289</v>
      </c>
      <c r="G117" s="39">
        <f t="shared" si="0"/>
        <v>40500000</v>
      </c>
      <c r="H117" s="17"/>
      <c r="I117" s="17"/>
      <c r="J117" s="39" t="e">
        <f>+G117+I117+#REF!+#REF!</f>
        <v>#REF!</v>
      </c>
      <c r="K117" s="20" t="s">
        <v>20</v>
      </c>
      <c r="L117" s="20" t="s">
        <v>21</v>
      </c>
    </row>
    <row r="118" spans="1:12" ht="69" hidden="1" x14ac:dyDescent="0.25">
      <c r="A118" s="13" t="s">
        <v>302</v>
      </c>
      <c r="B118" s="14">
        <v>80111600</v>
      </c>
      <c r="C118" s="15" t="s">
        <v>303</v>
      </c>
      <c r="D118" s="18">
        <v>40500000</v>
      </c>
      <c r="E118" s="20" t="s">
        <v>273</v>
      </c>
      <c r="F118" s="20" t="s">
        <v>289</v>
      </c>
      <c r="G118" s="39">
        <f t="shared" si="0"/>
        <v>40500000</v>
      </c>
      <c r="H118" s="17"/>
      <c r="I118" s="17"/>
      <c r="J118" s="39" t="e">
        <f>+G118+I118+#REF!+#REF!</f>
        <v>#REF!</v>
      </c>
      <c r="K118" s="20" t="s">
        <v>20</v>
      </c>
      <c r="L118" s="20" t="s">
        <v>21</v>
      </c>
    </row>
    <row r="119" spans="1:12" ht="124.2" hidden="1" x14ac:dyDescent="0.25">
      <c r="A119" s="13" t="s">
        <v>304</v>
      </c>
      <c r="B119" s="14">
        <v>93151501</v>
      </c>
      <c r="C119" s="15" t="s">
        <v>305</v>
      </c>
      <c r="D119" s="18">
        <v>50000000</v>
      </c>
      <c r="E119" s="20" t="s">
        <v>273</v>
      </c>
      <c r="F119" s="20" t="s">
        <v>289</v>
      </c>
      <c r="G119" s="39">
        <f t="shared" si="0"/>
        <v>50000000</v>
      </c>
      <c r="H119" s="17"/>
      <c r="I119" s="17"/>
      <c r="J119" s="39" t="e">
        <f>+G119+I119+#REF!+#REF!</f>
        <v>#REF!</v>
      </c>
      <c r="K119" s="20" t="s">
        <v>306</v>
      </c>
      <c r="L119" s="20" t="s">
        <v>307</v>
      </c>
    </row>
    <row r="120" spans="1:12" ht="151.80000000000001" hidden="1" x14ac:dyDescent="0.25">
      <c r="A120" s="13" t="s">
        <v>308</v>
      </c>
      <c r="B120" s="14">
        <v>80111600</v>
      </c>
      <c r="C120" s="15" t="s">
        <v>309</v>
      </c>
      <c r="D120" s="18">
        <v>90640000</v>
      </c>
      <c r="E120" s="20" t="s">
        <v>273</v>
      </c>
      <c r="F120" s="20" t="s">
        <v>310</v>
      </c>
      <c r="G120" s="39">
        <f t="shared" si="0"/>
        <v>90640000</v>
      </c>
      <c r="H120" s="17"/>
      <c r="I120" s="17"/>
      <c r="J120" s="39" t="e">
        <f>+G120+I120+#REF!+#REF!</f>
        <v>#REF!</v>
      </c>
      <c r="K120" s="20" t="s">
        <v>170</v>
      </c>
      <c r="L120" s="20" t="s">
        <v>41</v>
      </c>
    </row>
    <row r="121" spans="1:12" ht="110.4" hidden="1" x14ac:dyDescent="0.25">
      <c r="A121" s="13" t="s">
        <v>311</v>
      </c>
      <c r="B121" s="14">
        <v>80111600</v>
      </c>
      <c r="C121" s="15" t="s">
        <v>312</v>
      </c>
      <c r="D121" s="18">
        <v>90640000</v>
      </c>
      <c r="E121" s="20" t="s">
        <v>273</v>
      </c>
      <c r="F121" s="20" t="s">
        <v>310</v>
      </c>
      <c r="G121" s="39">
        <f t="shared" si="0"/>
        <v>90640000</v>
      </c>
      <c r="H121" s="17"/>
      <c r="I121" s="17"/>
      <c r="J121" s="39" t="e">
        <f>+G121+I121+#REF!+#REF!</f>
        <v>#REF!</v>
      </c>
      <c r="K121" s="20" t="s">
        <v>170</v>
      </c>
      <c r="L121" s="20" t="s">
        <v>41</v>
      </c>
    </row>
    <row r="122" spans="1:12" ht="96.6" hidden="1" x14ac:dyDescent="0.25">
      <c r="A122" s="13" t="s">
        <v>313</v>
      </c>
      <c r="B122" s="20" t="s">
        <v>314</v>
      </c>
      <c r="C122" s="15" t="s">
        <v>315</v>
      </c>
      <c r="D122" s="18">
        <v>164285000</v>
      </c>
      <c r="E122" s="20" t="s">
        <v>273</v>
      </c>
      <c r="F122" s="20" t="s">
        <v>310</v>
      </c>
      <c r="G122" s="39">
        <f t="shared" si="0"/>
        <v>164285000</v>
      </c>
      <c r="H122" s="17"/>
      <c r="I122" s="17"/>
      <c r="J122" s="39" t="e">
        <f>+G122+I122+#REF!+#REF!</f>
        <v>#REF!</v>
      </c>
      <c r="K122" s="20" t="s">
        <v>316</v>
      </c>
      <c r="L122" s="20" t="s">
        <v>317</v>
      </c>
    </row>
    <row r="123" spans="1:12" ht="82.8" hidden="1" x14ac:dyDescent="0.25">
      <c r="A123" s="13" t="s">
        <v>318</v>
      </c>
      <c r="B123" s="14">
        <v>80111600</v>
      </c>
      <c r="C123" s="15" t="s">
        <v>319</v>
      </c>
      <c r="D123" s="18">
        <v>93942695</v>
      </c>
      <c r="E123" s="20" t="s">
        <v>273</v>
      </c>
      <c r="F123" s="20" t="s">
        <v>310</v>
      </c>
      <c r="G123" s="39">
        <f t="shared" si="0"/>
        <v>93942695</v>
      </c>
      <c r="H123" s="17"/>
      <c r="I123" s="17"/>
      <c r="J123" s="39" t="e">
        <f>+G123+I123+#REF!+#REF!</f>
        <v>#REF!</v>
      </c>
      <c r="K123" s="20" t="s">
        <v>20</v>
      </c>
      <c r="L123" s="20" t="s">
        <v>21</v>
      </c>
    </row>
    <row r="124" spans="1:12" ht="110.4" hidden="1" x14ac:dyDescent="0.25">
      <c r="A124" s="13" t="s">
        <v>320</v>
      </c>
      <c r="B124" s="14">
        <v>80111600</v>
      </c>
      <c r="C124" s="15" t="s">
        <v>321</v>
      </c>
      <c r="D124" s="18">
        <v>50985000</v>
      </c>
      <c r="E124" s="20" t="s">
        <v>273</v>
      </c>
      <c r="F124" s="17" t="s">
        <v>322</v>
      </c>
      <c r="G124" s="39">
        <f t="shared" si="0"/>
        <v>50985000</v>
      </c>
      <c r="H124" s="17"/>
      <c r="I124" s="17"/>
      <c r="J124" s="39" t="e">
        <f>+G124+I124+#REF!+#REF!</f>
        <v>#REF!</v>
      </c>
      <c r="K124" s="20" t="s">
        <v>20</v>
      </c>
      <c r="L124" s="20" t="s">
        <v>21</v>
      </c>
    </row>
    <row r="125" spans="1:12" ht="96.6" hidden="1" x14ac:dyDescent="0.25">
      <c r="A125" s="13" t="s">
        <v>323</v>
      </c>
      <c r="B125" s="14">
        <v>80111600</v>
      </c>
      <c r="C125" s="15" t="s">
        <v>324</v>
      </c>
      <c r="D125" s="18">
        <v>30940000.000000004</v>
      </c>
      <c r="E125" s="20" t="s">
        <v>273</v>
      </c>
      <c r="F125" s="17" t="s">
        <v>322</v>
      </c>
      <c r="G125" s="39">
        <f t="shared" si="0"/>
        <v>30940000.000000004</v>
      </c>
      <c r="H125" s="17"/>
      <c r="I125" s="17"/>
      <c r="J125" s="39" t="e">
        <f>+G125+I125+#REF!+#REF!</f>
        <v>#REF!</v>
      </c>
      <c r="K125" s="20" t="s">
        <v>20</v>
      </c>
      <c r="L125" s="20" t="s">
        <v>21</v>
      </c>
    </row>
    <row r="126" spans="1:12" ht="110.4" hidden="1" x14ac:dyDescent="0.25">
      <c r="A126" s="13" t="s">
        <v>325</v>
      </c>
      <c r="B126" s="14">
        <v>80111600</v>
      </c>
      <c r="C126" s="15" t="s">
        <v>326</v>
      </c>
      <c r="D126" s="18">
        <v>80000000</v>
      </c>
      <c r="E126" s="20" t="s">
        <v>273</v>
      </c>
      <c r="F126" s="17" t="s">
        <v>322</v>
      </c>
      <c r="G126" s="39">
        <f t="shared" si="0"/>
        <v>80000000</v>
      </c>
      <c r="H126" s="17"/>
      <c r="I126" s="17"/>
      <c r="J126" s="39" t="e">
        <f>+G126+I126+#REF!+#REF!</f>
        <v>#REF!</v>
      </c>
      <c r="K126" s="20" t="s">
        <v>20</v>
      </c>
      <c r="L126" s="20" t="s">
        <v>21</v>
      </c>
    </row>
    <row r="127" spans="1:12" ht="124.2" hidden="1" x14ac:dyDescent="0.25">
      <c r="A127" s="13" t="s">
        <v>327</v>
      </c>
      <c r="B127" s="14">
        <v>80111600</v>
      </c>
      <c r="C127" s="15" t="s">
        <v>328</v>
      </c>
      <c r="D127" s="18">
        <v>80000000</v>
      </c>
      <c r="E127" s="20" t="s">
        <v>273</v>
      </c>
      <c r="F127" s="17" t="s">
        <v>322</v>
      </c>
      <c r="G127" s="39">
        <f t="shared" si="0"/>
        <v>80000000</v>
      </c>
      <c r="H127" s="17"/>
      <c r="I127" s="17"/>
      <c r="J127" s="39" t="e">
        <f>+G127+I127+#REF!+#REF!</f>
        <v>#REF!</v>
      </c>
      <c r="K127" s="20" t="s">
        <v>16</v>
      </c>
      <c r="L127" s="20" t="s">
        <v>17</v>
      </c>
    </row>
    <row r="128" spans="1:12" ht="96.6" hidden="1" x14ac:dyDescent="0.25">
      <c r="A128" s="13" t="s">
        <v>329</v>
      </c>
      <c r="B128" s="14">
        <v>80111600</v>
      </c>
      <c r="C128" s="15" t="s">
        <v>330</v>
      </c>
      <c r="D128" s="18">
        <v>77000000</v>
      </c>
      <c r="E128" s="20" t="s">
        <v>273</v>
      </c>
      <c r="F128" s="17" t="s">
        <v>322</v>
      </c>
      <c r="G128" s="39">
        <f t="shared" si="0"/>
        <v>77000000</v>
      </c>
      <c r="H128" s="17"/>
      <c r="I128" s="17"/>
      <c r="J128" s="39" t="e">
        <f>+G128+I128+#REF!+#REF!</f>
        <v>#REF!</v>
      </c>
      <c r="K128" s="20" t="s">
        <v>20</v>
      </c>
      <c r="L128" s="20" t="s">
        <v>21</v>
      </c>
    </row>
    <row r="129" spans="1:12" ht="96.6" hidden="1" x14ac:dyDescent="0.25">
      <c r="A129" s="13" t="s">
        <v>331</v>
      </c>
      <c r="B129" s="14">
        <v>80111600</v>
      </c>
      <c r="C129" s="15" t="s">
        <v>332</v>
      </c>
      <c r="D129" s="18">
        <v>86000000</v>
      </c>
      <c r="E129" s="20" t="s">
        <v>273</v>
      </c>
      <c r="F129" s="17" t="s">
        <v>322</v>
      </c>
      <c r="G129" s="39">
        <f t="shared" si="0"/>
        <v>86000000</v>
      </c>
      <c r="H129" s="17"/>
      <c r="I129" s="17"/>
      <c r="J129" s="39" t="e">
        <f>+G129+I129+#REF!+#REF!</f>
        <v>#REF!</v>
      </c>
      <c r="K129" s="20" t="s">
        <v>170</v>
      </c>
      <c r="L129" s="20" t="s">
        <v>41</v>
      </c>
    </row>
    <row r="130" spans="1:12" ht="124.2" hidden="1" x14ac:dyDescent="0.25">
      <c r="A130" s="13" t="s">
        <v>333</v>
      </c>
      <c r="B130" s="14">
        <v>80111600</v>
      </c>
      <c r="C130" s="15" t="s">
        <v>334</v>
      </c>
      <c r="D130" s="18">
        <v>80000000</v>
      </c>
      <c r="E130" s="20" t="s">
        <v>273</v>
      </c>
      <c r="F130" s="17" t="s">
        <v>322</v>
      </c>
      <c r="G130" s="39">
        <f t="shared" si="0"/>
        <v>80000000</v>
      </c>
      <c r="H130" s="17"/>
      <c r="I130" s="17"/>
      <c r="J130" s="39" t="e">
        <f>+G130+I130+#REF!+#REF!</f>
        <v>#REF!</v>
      </c>
      <c r="K130" s="20" t="s">
        <v>20</v>
      </c>
      <c r="L130" s="20" t="s">
        <v>21</v>
      </c>
    </row>
    <row r="131" spans="1:12" ht="303.60000000000002" hidden="1" x14ac:dyDescent="0.25">
      <c r="A131" s="23" t="s">
        <v>335</v>
      </c>
      <c r="B131" s="17" t="s">
        <v>336</v>
      </c>
      <c r="C131" s="15" t="s">
        <v>337</v>
      </c>
      <c r="D131" s="18">
        <v>2500000000</v>
      </c>
      <c r="E131" s="17" t="s">
        <v>14</v>
      </c>
      <c r="F131" s="17" t="s">
        <v>15</v>
      </c>
      <c r="G131" s="17" t="s">
        <v>15</v>
      </c>
      <c r="H131" s="17" t="s">
        <v>15</v>
      </c>
      <c r="I131" s="17" t="s">
        <v>15</v>
      </c>
      <c r="J131" s="17"/>
      <c r="K131" s="14" t="s">
        <v>338</v>
      </c>
      <c r="L131" s="21" t="s">
        <v>339</v>
      </c>
    </row>
    <row r="132" spans="1:12" ht="96.6" hidden="1" x14ac:dyDescent="0.25">
      <c r="A132" s="13" t="s">
        <v>340</v>
      </c>
      <c r="B132" s="14">
        <v>80111600</v>
      </c>
      <c r="C132" s="15" t="s">
        <v>341</v>
      </c>
      <c r="D132" s="25">
        <v>60500000</v>
      </c>
      <c r="E132" s="17" t="s">
        <v>342</v>
      </c>
      <c r="F132" s="17" t="s">
        <v>343</v>
      </c>
      <c r="G132" s="25">
        <v>412600000</v>
      </c>
      <c r="H132" s="17" t="s">
        <v>15</v>
      </c>
      <c r="I132" s="17" t="s">
        <v>15</v>
      </c>
      <c r="J132" s="25">
        <v>60500000</v>
      </c>
      <c r="K132" s="20" t="s">
        <v>16</v>
      </c>
      <c r="L132" s="20" t="s">
        <v>17</v>
      </c>
    </row>
    <row r="133" spans="1:12" ht="82.8" hidden="1" x14ac:dyDescent="0.25">
      <c r="A133" s="13" t="s">
        <v>344</v>
      </c>
      <c r="B133" s="14">
        <v>80111600</v>
      </c>
      <c r="C133" s="15" t="s">
        <v>345</v>
      </c>
      <c r="D133" s="25">
        <v>60500000</v>
      </c>
      <c r="E133" s="17" t="s">
        <v>342</v>
      </c>
      <c r="F133" s="17" t="s">
        <v>343</v>
      </c>
      <c r="G133" s="25">
        <v>412600000</v>
      </c>
      <c r="H133" s="17" t="s">
        <v>15</v>
      </c>
      <c r="I133" s="17" t="s">
        <v>15</v>
      </c>
      <c r="J133" s="25">
        <v>60500000</v>
      </c>
      <c r="K133" s="20" t="s">
        <v>16</v>
      </c>
      <c r="L133" s="20" t="s">
        <v>17</v>
      </c>
    </row>
    <row r="134" spans="1:12" ht="110.4" hidden="1" x14ac:dyDescent="0.25">
      <c r="A134" s="13" t="s">
        <v>346</v>
      </c>
      <c r="B134" s="14">
        <v>80111600</v>
      </c>
      <c r="C134" s="15" t="s">
        <v>347</v>
      </c>
      <c r="D134" s="25">
        <v>60500000</v>
      </c>
      <c r="E134" s="17" t="s">
        <v>342</v>
      </c>
      <c r="F134" s="17" t="s">
        <v>343</v>
      </c>
      <c r="G134" s="25">
        <v>412600000</v>
      </c>
      <c r="H134" s="17" t="s">
        <v>15</v>
      </c>
      <c r="I134" s="17" t="s">
        <v>15</v>
      </c>
      <c r="J134" s="25">
        <v>60500000</v>
      </c>
      <c r="K134" s="20" t="s">
        <v>16</v>
      </c>
      <c r="L134" s="20" t="s">
        <v>17</v>
      </c>
    </row>
    <row r="135" spans="1:12" ht="96.6" hidden="1" x14ac:dyDescent="0.25">
      <c r="A135" s="13" t="s">
        <v>348</v>
      </c>
      <c r="B135" s="14">
        <v>80111600</v>
      </c>
      <c r="C135" s="15" t="s">
        <v>349</v>
      </c>
      <c r="D135" s="25">
        <v>55000000</v>
      </c>
      <c r="E135" s="17" t="s">
        <v>342</v>
      </c>
      <c r="F135" s="17" t="s">
        <v>343</v>
      </c>
      <c r="G135" s="25">
        <v>83600000</v>
      </c>
      <c r="H135" s="17" t="s">
        <v>15</v>
      </c>
      <c r="I135" s="17" t="s">
        <v>15</v>
      </c>
      <c r="J135" s="25">
        <v>55000000</v>
      </c>
      <c r="K135" s="20" t="s">
        <v>16</v>
      </c>
      <c r="L135" s="20" t="s">
        <v>17</v>
      </c>
    </row>
    <row r="136" spans="1:12" ht="96.6" hidden="1" x14ac:dyDescent="0.25">
      <c r="A136" s="13" t="s">
        <v>350</v>
      </c>
      <c r="B136" s="14">
        <v>80111600</v>
      </c>
      <c r="C136" s="15" t="s">
        <v>351</v>
      </c>
      <c r="D136" s="25">
        <v>66000000</v>
      </c>
      <c r="E136" s="17" t="s">
        <v>342</v>
      </c>
      <c r="F136" s="17" t="s">
        <v>343</v>
      </c>
      <c r="G136" s="25">
        <v>412600000</v>
      </c>
      <c r="H136" s="17" t="s">
        <v>15</v>
      </c>
      <c r="I136" s="17" t="s">
        <v>15</v>
      </c>
      <c r="J136" s="25">
        <v>66000000</v>
      </c>
      <c r="K136" s="20" t="s">
        <v>298</v>
      </c>
      <c r="L136" s="20" t="s">
        <v>352</v>
      </c>
    </row>
    <row r="137" spans="1:12" ht="110.4" hidden="1" x14ac:dyDescent="0.25">
      <c r="A137" s="13" t="s">
        <v>353</v>
      </c>
      <c r="B137" s="14">
        <v>80111600</v>
      </c>
      <c r="C137" s="15" t="s">
        <v>354</v>
      </c>
      <c r="D137" s="25">
        <v>28600000</v>
      </c>
      <c r="E137" s="17" t="s">
        <v>342</v>
      </c>
      <c r="F137" s="17" t="s">
        <v>343</v>
      </c>
      <c r="G137" s="25">
        <v>83600000</v>
      </c>
      <c r="H137" s="17" t="s">
        <v>15</v>
      </c>
      <c r="I137" s="17" t="s">
        <v>15</v>
      </c>
      <c r="J137" s="25">
        <v>28600000</v>
      </c>
      <c r="K137" s="13" t="s">
        <v>355</v>
      </c>
      <c r="L137" s="13" t="s">
        <v>356</v>
      </c>
    </row>
    <row r="138" spans="1:12" ht="96.6" hidden="1" x14ac:dyDescent="0.25">
      <c r="A138" s="13" t="s">
        <v>357</v>
      </c>
      <c r="B138" s="14">
        <v>80111600</v>
      </c>
      <c r="C138" s="15" t="s">
        <v>358</v>
      </c>
      <c r="D138" s="25">
        <v>71500000</v>
      </c>
      <c r="E138" s="17" t="s">
        <v>342</v>
      </c>
      <c r="F138" s="17" t="s">
        <v>343</v>
      </c>
      <c r="G138" s="25">
        <v>412600000</v>
      </c>
      <c r="H138" s="17" t="s">
        <v>15</v>
      </c>
      <c r="I138" s="17" t="s">
        <v>15</v>
      </c>
      <c r="J138" s="25">
        <v>71500000</v>
      </c>
      <c r="K138" s="20" t="s">
        <v>16</v>
      </c>
      <c r="L138" s="20" t="s">
        <v>17</v>
      </c>
    </row>
    <row r="139" spans="1:12" ht="110.4" hidden="1" x14ac:dyDescent="0.25">
      <c r="A139" s="13" t="s">
        <v>359</v>
      </c>
      <c r="B139" s="14">
        <v>80111600</v>
      </c>
      <c r="C139" s="15" t="s">
        <v>360</v>
      </c>
      <c r="D139" s="25">
        <v>65000000</v>
      </c>
      <c r="E139" s="17" t="s">
        <v>342</v>
      </c>
      <c r="F139" s="17" t="s">
        <v>343</v>
      </c>
      <c r="G139" s="25">
        <v>412600000</v>
      </c>
      <c r="H139" s="17" t="s">
        <v>15</v>
      </c>
      <c r="I139" s="17" t="s">
        <v>15</v>
      </c>
      <c r="J139" s="25">
        <v>65000000</v>
      </c>
      <c r="K139" s="20" t="s">
        <v>16</v>
      </c>
      <c r="L139" s="20" t="s">
        <v>17</v>
      </c>
    </row>
    <row r="140" spans="1:12" ht="124.2" hidden="1" x14ac:dyDescent="0.25">
      <c r="A140" s="13" t="s">
        <v>361</v>
      </c>
      <c r="B140" s="14">
        <v>80111600</v>
      </c>
      <c r="C140" s="15" t="s">
        <v>362</v>
      </c>
      <c r="D140" s="25">
        <v>28600000</v>
      </c>
      <c r="E140" s="17" t="s">
        <v>342</v>
      </c>
      <c r="F140" s="17" t="s">
        <v>343</v>
      </c>
      <c r="G140" s="25">
        <v>58600000</v>
      </c>
      <c r="H140" s="17" t="s">
        <v>15</v>
      </c>
      <c r="I140" s="17" t="s">
        <v>15</v>
      </c>
      <c r="J140" s="25">
        <v>28600000</v>
      </c>
      <c r="K140" s="13" t="s">
        <v>355</v>
      </c>
      <c r="L140" s="13" t="s">
        <v>356</v>
      </c>
    </row>
    <row r="141" spans="1:12" ht="110.4" hidden="1" x14ac:dyDescent="0.25">
      <c r="A141" s="13" t="s">
        <v>363</v>
      </c>
      <c r="B141" s="14">
        <v>80111600</v>
      </c>
      <c r="C141" s="15" t="s">
        <v>364</v>
      </c>
      <c r="D141" s="25">
        <v>28600000</v>
      </c>
      <c r="E141" s="17" t="s">
        <v>342</v>
      </c>
      <c r="F141" s="17" t="s">
        <v>343</v>
      </c>
      <c r="G141" s="25">
        <v>412600000</v>
      </c>
      <c r="H141" s="17" t="s">
        <v>15</v>
      </c>
      <c r="I141" s="17" t="s">
        <v>15</v>
      </c>
      <c r="J141" s="25">
        <v>28600000</v>
      </c>
      <c r="K141" s="13" t="s">
        <v>355</v>
      </c>
      <c r="L141" s="13" t="s">
        <v>356</v>
      </c>
    </row>
    <row r="142" spans="1:12" ht="82.8" hidden="1" x14ac:dyDescent="0.25">
      <c r="A142" s="13" t="s">
        <v>365</v>
      </c>
      <c r="B142" s="14">
        <v>80111600</v>
      </c>
      <c r="C142" s="15" t="s">
        <v>366</v>
      </c>
      <c r="D142" s="25">
        <v>77000000</v>
      </c>
      <c r="E142" s="17" t="s">
        <v>342</v>
      </c>
      <c r="F142" s="17" t="s">
        <v>367</v>
      </c>
      <c r="G142" s="25">
        <v>77000000</v>
      </c>
      <c r="H142" s="17" t="s">
        <v>15</v>
      </c>
      <c r="I142" s="17" t="s">
        <v>15</v>
      </c>
      <c r="J142" s="25">
        <v>77000000</v>
      </c>
      <c r="K142" s="20" t="s">
        <v>16</v>
      </c>
      <c r="L142" s="20" t="s">
        <v>17</v>
      </c>
    </row>
    <row r="143" spans="1:12" ht="96.6" hidden="1" x14ac:dyDescent="0.25">
      <c r="A143" s="13" t="s">
        <v>368</v>
      </c>
      <c r="B143" s="14">
        <v>80111600</v>
      </c>
      <c r="C143" s="15" t="s">
        <v>369</v>
      </c>
      <c r="D143" s="25">
        <v>49500000</v>
      </c>
      <c r="E143" s="17" t="s">
        <v>342</v>
      </c>
      <c r="F143" s="17" t="s">
        <v>367</v>
      </c>
      <c r="G143" s="25">
        <v>96430245</v>
      </c>
      <c r="H143" s="17" t="s">
        <v>15</v>
      </c>
      <c r="I143" s="17" t="s">
        <v>15</v>
      </c>
      <c r="J143" s="25">
        <v>49500000</v>
      </c>
      <c r="K143" s="20" t="s">
        <v>16</v>
      </c>
      <c r="L143" s="20" t="s">
        <v>17</v>
      </c>
    </row>
    <row r="144" spans="1:12" ht="82.8" hidden="1" x14ac:dyDescent="0.25">
      <c r="A144" s="13" t="s">
        <v>370</v>
      </c>
      <c r="B144" s="14">
        <v>80111600</v>
      </c>
      <c r="C144" s="15" t="s">
        <v>371</v>
      </c>
      <c r="D144" s="25">
        <v>46930245</v>
      </c>
      <c r="E144" s="17" t="s">
        <v>342</v>
      </c>
      <c r="F144" s="17" t="s">
        <v>367</v>
      </c>
      <c r="G144" s="25">
        <v>96430245</v>
      </c>
      <c r="H144" s="17" t="s">
        <v>15</v>
      </c>
      <c r="I144" s="17" t="s">
        <v>15</v>
      </c>
      <c r="J144" s="25">
        <v>46930245</v>
      </c>
      <c r="K144" s="20" t="s">
        <v>16</v>
      </c>
      <c r="L144" s="20" t="s">
        <v>17</v>
      </c>
    </row>
    <row r="145" spans="1:12" ht="96.6" hidden="1" x14ac:dyDescent="0.25">
      <c r="A145" s="13" t="s">
        <v>372</v>
      </c>
      <c r="B145" s="14">
        <v>80111600</v>
      </c>
      <c r="C145" s="15" t="s">
        <v>373</v>
      </c>
      <c r="D145" s="25">
        <v>28600000</v>
      </c>
      <c r="E145" s="17" t="s">
        <v>342</v>
      </c>
      <c r="F145" s="17" t="s">
        <v>367</v>
      </c>
      <c r="G145" s="25">
        <v>28600000</v>
      </c>
      <c r="H145" s="17" t="s">
        <v>15</v>
      </c>
      <c r="I145" s="17" t="s">
        <v>15</v>
      </c>
      <c r="J145" s="25">
        <v>28600000</v>
      </c>
      <c r="K145" s="13" t="s">
        <v>355</v>
      </c>
      <c r="L145" s="13" t="s">
        <v>356</v>
      </c>
    </row>
    <row r="146" spans="1:12" ht="124.2" hidden="1" x14ac:dyDescent="0.25">
      <c r="A146" s="13" t="s">
        <v>374</v>
      </c>
      <c r="B146" s="40" t="s">
        <v>375</v>
      </c>
      <c r="C146" s="15" t="s">
        <v>376</v>
      </c>
      <c r="D146" s="25">
        <v>30000000</v>
      </c>
      <c r="E146" s="17" t="s">
        <v>342</v>
      </c>
      <c r="F146" s="17" t="s">
        <v>343</v>
      </c>
      <c r="G146" s="25">
        <v>58600000</v>
      </c>
      <c r="H146" s="17" t="s">
        <v>15</v>
      </c>
      <c r="I146" s="17" t="s">
        <v>15</v>
      </c>
      <c r="J146" s="25">
        <v>30000000</v>
      </c>
      <c r="K146" s="20" t="s">
        <v>16</v>
      </c>
      <c r="L146" s="20" t="s">
        <v>17</v>
      </c>
    </row>
    <row r="147" spans="1:12" ht="110.4" hidden="1" x14ac:dyDescent="0.25">
      <c r="A147" s="13" t="s">
        <v>377</v>
      </c>
      <c r="B147" s="14">
        <v>80111600</v>
      </c>
      <c r="C147" s="15" t="s">
        <v>378</v>
      </c>
      <c r="D147" s="25" t="e">
        <f>#REF!</f>
        <v>#REF!</v>
      </c>
      <c r="E147" s="17" t="s">
        <v>379</v>
      </c>
      <c r="F147" s="17" t="s">
        <v>380</v>
      </c>
      <c r="G147" s="25">
        <v>41725000</v>
      </c>
      <c r="H147" s="17" t="s">
        <v>381</v>
      </c>
      <c r="I147" s="25">
        <v>4425000</v>
      </c>
      <c r="J147" s="14"/>
      <c r="K147" s="14"/>
      <c r="L147" s="14"/>
    </row>
    <row r="148" spans="1:12" ht="96.6" hidden="1" x14ac:dyDescent="0.25">
      <c r="A148" s="13" t="s">
        <v>382</v>
      </c>
      <c r="B148" s="14">
        <v>80111600</v>
      </c>
      <c r="C148" s="15" t="s">
        <v>383</v>
      </c>
      <c r="D148" s="25" t="e">
        <f>#REF!</f>
        <v>#REF!</v>
      </c>
      <c r="E148" s="17" t="s">
        <v>379</v>
      </c>
      <c r="F148" s="17" t="s">
        <v>384</v>
      </c>
      <c r="G148" s="25">
        <v>28175000</v>
      </c>
      <c r="H148" s="17" t="s">
        <v>384</v>
      </c>
      <c r="I148" s="17">
        <v>23750000</v>
      </c>
      <c r="J148" s="14"/>
      <c r="K148" s="14"/>
      <c r="L148" s="14"/>
    </row>
    <row r="149" spans="1:12" ht="82.8" hidden="1" x14ac:dyDescent="0.25">
      <c r="A149" s="13" t="s">
        <v>385</v>
      </c>
      <c r="B149" s="14">
        <v>80111600</v>
      </c>
      <c r="C149" s="15" t="s">
        <v>386</v>
      </c>
      <c r="D149" s="25" t="e">
        <f>#REF!</f>
        <v>#REF!</v>
      </c>
      <c r="E149" s="17" t="s">
        <v>379</v>
      </c>
      <c r="F149" s="17" t="s">
        <v>384</v>
      </c>
      <c r="G149" s="25">
        <v>27600000</v>
      </c>
      <c r="H149" s="17" t="s">
        <v>384</v>
      </c>
      <c r="I149" s="17">
        <v>9200000</v>
      </c>
      <c r="J149" s="14"/>
      <c r="K149" s="14"/>
      <c r="L149" s="14"/>
    </row>
    <row r="150" spans="1:12" ht="151.80000000000001" hidden="1" x14ac:dyDescent="0.25">
      <c r="A150" s="13" t="s">
        <v>388</v>
      </c>
      <c r="B150" s="14">
        <v>80111600</v>
      </c>
      <c r="C150" s="15" t="s">
        <v>389</v>
      </c>
      <c r="D150" s="25" t="e">
        <f>#REF!</f>
        <v>#REF!</v>
      </c>
      <c r="E150" s="17" t="s">
        <v>379</v>
      </c>
      <c r="F150" s="17" t="s">
        <v>384</v>
      </c>
      <c r="G150" s="25">
        <v>28946666.666666664</v>
      </c>
      <c r="H150" s="17" t="s">
        <v>384</v>
      </c>
      <c r="I150" s="17">
        <v>17284999.999999996</v>
      </c>
      <c r="J150" s="14"/>
      <c r="K150" s="14"/>
      <c r="L150" s="14"/>
    </row>
    <row r="151" spans="1:12" ht="96.6" hidden="1" x14ac:dyDescent="0.25">
      <c r="A151" s="13" t="s">
        <v>390</v>
      </c>
      <c r="B151" s="14">
        <v>80111600</v>
      </c>
      <c r="C151" s="15" t="s">
        <v>391</v>
      </c>
      <c r="D151" s="25" t="e">
        <f>#REF!</f>
        <v>#REF!</v>
      </c>
      <c r="E151" s="17" t="s">
        <v>379</v>
      </c>
      <c r="F151" s="17" t="s">
        <v>384</v>
      </c>
      <c r="G151" s="25">
        <v>29241666.666666668</v>
      </c>
      <c r="H151" s="17" t="s">
        <v>384</v>
      </c>
      <c r="I151" s="16">
        <v>23393333.333333336</v>
      </c>
      <c r="J151" s="14"/>
      <c r="K151" s="14"/>
      <c r="L151" s="14"/>
    </row>
    <row r="152" spans="1:12" ht="124.2" hidden="1" x14ac:dyDescent="0.25">
      <c r="A152" s="13" t="s">
        <v>392</v>
      </c>
      <c r="B152" s="14">
        <v>80111600</v>
      </c>
      <c r="C152" s="15" t="s">
        <v>393</v>
      </c>
      <c r="D152" s="25" t="e">
        <f>#REF!</f>
        <v>#REF!</v>
      </c>
      <c r="E152" s="27" t="s">
        <v>379</v>
      </c>
      <c r="F152" s="17" t="s">
        <v>384</v>
      </c>
      <c r="G152" s="25">
        <v>23393333.333333336</v>
      </c>
      <c r="H152" s="17" t="s">
        <v>384</v>
      </c>
      <c r="I152" s="17">
        <v>17545000</v>
      </c>
      <c r="J152" s="14"/>
      <c r="K152" s="14"/>
      <c r="L152" s="14"/>
    </row>
    <row r="153" spans="1:12" ht="124.2" hidden="1" x14ac:dyDescent="0.25">
      <c r="A153" s="13" t="s">
        <v>394</v>
      </c>
      <c r="B153" s="14">
        <v>80111600</v>
      </c>
      <c r="C153" s="15" t="s">
        <v>395</v>
      </c>
      <c r="D153" s="25" t="e">
        <f>#REF!</f>
        <v>#REF!</v>
      </c>
      <c r="E153" s="27" t="s">
        <v>379</v>
      </c>
      <c r="F153" s="17" t="s">
        <v>384</v>
      </c>
      <c r="G153" s="25">
        <v>44128333.333333336</v>
      </c>
      <c r="H153" s="17" t="s">
        <v>384</v>
      </c>
      <c r="I153" s="16">
        <v>35302666.666666672</v>
      </c>
      <c r="J153" s="14"/>
      <c r="K153" s="14"/>
      <c r="L153" s="14"/>
    </row>
    <row r="154" spans="1:12" ht="110.4" hidden="1" x14ac:dyDescent="0.25">
      <c r="A154" s="13" t="s">
        <v>396</v>
      </c>
      <c r="B154" s="14">
        <v>80111600</v>
      </c>
      <c r="C154" s="15" t="s">
        <v>397</v>
      </c>
      <c r="D154" s="25" t="e">
        <f>#REF!</f>
        <v>#REF!</v>
      </c>
      <c r="E154" s="27" t="s">
        <v>379</v>
      </c>
      <c r="F154" s="17" t="s">
        <v>387</v>
      </c>
      <c r="G154" s="41">
        <v>28635000</v>
      </c>
      <c r="H154" s="17" t="s">
        <v>387</v>
      </c>
      <c r="I154" s="24">
        <v>28635000</v>
      </c>
      <c r="J154" s="14"/>
      <c r="K154" s="14"/>
      <c r="L154" s="14"/>
    </row>
    <row r="155" spans="1:12" ht="96.6" hidden="1" x14ac:dyDescent="0.25">
      <c r="A155" s="13" t="s">
        <v>398</v>
      </c>
      <c r="B155" s="14">
        <v>80111600</v>
      </c>
      <c r="C155" s="15" t="s">
        <v>399</v>
      </c>
      <c r="D155" s="25" t="e">
        <f>#REF!</f>
        <v>#REF!</v>
      </c>
      <c r="E155" s="27" t="s">
        <v>379</v>
      </c>
      <c r="F155" s="17" t="s">
        <v>384</v>
      </c>
      <c r="G155" s="25">
        <v>17120000</v>
      </c>
      <c r="H155" s="17" t="s">
        <v>384</v>
      </c>
      <c r="I155" s="17">
        <v>21989000</v>
      </c>
      <c r="J155" s="14"/>
      <c r="K155" s="14"/>
      <c r="L155" s="14"/>
    </row>
    <row r="156" spans="1:12" ht="96.6" hidden="1" x14ac:dyDescent="0.25">
      <c r="A156" s="13" t="s">
        <v>400</v>
      </c>
      <c r="B156" s="20" t="s">
        <v>401</v>
      </c>
      <c r="C156" s="15" t="s">
        <v>402</v>
      </c>
      <c r="D156" s="25">
        <v>164583872</v>
      </c>
      <c r="E156" s="27" t="s">
        <v>379</v>
      </c>
      <c r="F156" s="17" t="s">
        <v>381</v>
      </c>
      <c r="G156" s="41">
        <v>164000000</v>
      </c>
      <c r="H156" s="17"/>
      <c r="I156" s="27"/>
      <c r="J156" s="14"/>
      <c r="K156" s="14"/>
      <c r="L156" s="14"/>
    </row>
    <row r="157" spans="1:12" ht="110.4" hidden="1" x14ac:dyDescent="0.25">
      <c r="A157" s="13" t="s">
        <v>403</v>
      </c>
      <c r="B157" s="14">
        <v>80111600</v>
      </c>
      <c r="C157" s="15" t="s">
        <v>404</v>
      </c>
      <c r="D157" s="25">
        <v>97551300</v>
      </c>
      <c r="E157" s="20" t="s">
        <v>405</v>
      </c>
      <c r="F157" s="24" t="s">
        <v>406</v>
      </c>
      <c r="G157" s="17" t="s">
        <v>15</v>
      </c>
      <c r="H157" s="17" t="s">
        <v>15</v>
      </c>
      <c r="I157" s="17" t="s">
        <v>15</v>
      </c>
      <c r="J157" s="17" t="s">
        <v>15</v>
      </c>
      <c r="K157" s="20" t="s">
        <v>16</v>
      </c>
      <c r="L157" s="20" t="s">
        <v>183</v>
      </c>
    </row>
    <row r="158" spans="1:12" ht="96.6" hidden="1" x14ac:dyDescent="0.25">
      <c r="A158" s="13" t="s">
        <v>407</v>
      </c>
      <c r="B158" s="14">
        <v>80111600</v>
      </c>
      <c r="C158" s="15" t="s">
        <v>408</v>
      </c>
      <c r="D158" s="25">
        <v>97551300</v>
      </c>
      <c r="E158" s="20" t="s">
        <v>405</v>
      </c>
      <c r="F158" s="24" t="s">
        <v>406</v>
      </c>
      <c r="G158" s="17" t="s">
        <v>15</v>
      </c>
      <c r="H158" s="17" t="s">
        <v>15</v>
      </c>
      <c r="I158" s="17" t="s">
        <v>15</v>
      </c>
      <c r="J158" s="17" t="s">
        <v>15</v>
      </c>
      <c r="K158" s="20" t="s">
        <v>16</v>
      </c>
      <c r="L158" s="20" t="s">
        <v>183</v>
      </c>
    </row>
    <row r="159" spans="1:12" ht="110.4" hidden="1" x14ac:dyDescent="0.25">
      <c r="A159" s="13" t="s">
        <v>409</v>
      </c>
      <c r="B159" s="14">
        <v>80111600</v>
      </c>
      <c r="C159" s="15" t="s">
        <v>410</v>
      </c>
      <c r="D159" s="25">
        <v>97551300</v>
      </c>
      <c r="E159" s="20" t="s">
        <v>405</v>
      </c>
      <c r="F159" s="24" t="s">
        <v>406</v>
      </c>
      <c r="G159" s="17" t="s">
        <v>15</v>
      </c>
      <c r="H159" s="17" t="s">
        <v>15</v>
      </c>
      <c r="I159" s="17" t="s">
        <v>15</v>
      </c>
      <c r="J159" s="17" t="s">
        <v>15</v>
      </c>
      <c r="K159" s="20" t="s">
        <v>16</v>
      </c>
      <c r="L159" s="20" t="s">
        <v>183</v>
      </c>
    </row>
    <row r="160" spans="1:12" ht="96.6" hidden="1" x14ac:dyDescent="0.25">
      <c r="A160" s="13" t="s">
        <v>411</v>
      </c>
      <c r="B160" s="14">
        <v>80111600</v>
      </c>
      <c r="C160" s="15" t="s">
        <v>412</v>
      </c>
      <c r="D160" s="25">
        <v>70246000</v>
      </c>
      <c r="E160" s="20" t="s">
        <v>405</v>
      </c>
      <c r="F160" s="24" t="s">
        <v>406</v>
      </c>
      <c r="G160" s="17" t="s">
        <v>15</v>
      </c>
      <c r="H160" s="17" t="s">
        <v>15</v>
      </c>
      <c r="I160" s="17" t="s">
        <v>15</v>
      </c>
      <c r="J160" s="17" t="s">
        <v>15</v>
      </c>
      <c r="K160" s="20" t="s">
        <v>16</v>
      </c>
      <c r="L160" s="20" t="s">
        <v>183</v>
      </c>
    </row>
    <row r="161" spans="1:12" ht="124.2" hidden="1" x14ac:dyDescent="0.25">
      <c r="A161" s="13" t="s">
        <v>413</v>
      </c>
      <c r="B161" s="14">
        <v>80111600</v>
      </c>
      <c r="C161" s="15" t="s">
        <v>414</v>
      </c>
      <c r="D161" s="25">
        <v>41232960</v>
      </c>
      <c r="E161" s="20" t="s">
        <v>405</v>
      </c>
      <c r="F161" s="24" t="s">
        <v>111</v>
      </c>
      <c r="G161" s="17" t="s">
        <v>15</v>
      </c>
      <c r="H161" s="17" t="s">
        <v>15</v>
      </c>
      <c r="I161" s="17" t="s">
        <v>15</v>
      </c>
      <c r="J161" s="17" t="s">
        <v>15</v>
      </c>
      <c r="K161" s="20" t="s">
        <v>355</v>
      </c>
      <c r="L161" s="20" t="s">
        <v>415</v>
      </c>
    </row>
    <row r="162" spans="1:12" ht="96.6" hidden="1" x14ac:dyDescent="0.25">
      <c r="A162" s="13" t="s">
        <v>416</v>
      </c>
      <c r="B162" s="14">
        <v>80111600</v>
      </c>
      <c r="C162" s="15" t="s">
        <v>417</v>
      </c>
      <c r="D162" s="25">
        <v>31724000</v>
      </c>
      <c r="E162" s="20" t="s">
        <v>405</v>
      </c>
      <c r="F162" s="24" t="s">
        <v>111</v>
      </c>
      <c r="G162" s="17" t="s">
        <v>15</v>
      </c>
      <c r="H162" s="17" t="s">
        <v>15</v>
      </c>
      <c r="I162" s="17" t="s">
        <v>15</v>
      </c>
      <c r="J162" s="17" t="s">
        <v>15</v>
      </c>
      <c r="K162" s="20" t="s">
        <v>355</v>
      </c>
      <c r="L162" s="20" t="s">
        <v>415</v>
      </c>
    </row>
    <row r="163" spans="1:12" ht="124.2" hidden="1" x14ac:dyDescent="0.25">
      <c r="A163" s="13" t="s">
        <v>418</v>
      </c>
      <c r="B163" s="14">
        <v>80111600</v>
      </c>
      <c r="C163" s="15" t="s">
        <v>419</v>
      </c>
      <c r="D163" s="25">
        <v>56650000</v>
      </c>
      <c r="E163" s="20" t="s">
        <v>405</v>
      </c>
      <c r="F163" s="24" t="s">
        <v>406</v>
      </c>
      <c r="G163" s="17" t="s">
        <v>15</v>
      </c>
      <c r="H163" s="17" t="s">
        <v>15</v>
      </c>
      <c r="I163" s="17" t="s">
        <v>15</v>
      </c>
      <c r="J163" s="17" t="s">
        <v>15</v>
      </c>
      <c r="K163" s="20" t="s">
        <v>16</v>
      </c>
      <c r="L163" s="20" t="s">
        <v>183</v>
      </c>
    </row>
    <row r="164" spans="1:12" ht="124.2" hidden="1" x14ac:dyDescent="0.25">
      <c r="A164" s="13" t="s">
        <v>420</v>
      </c>
      <c r="B164" s="14">
        <v>80111600</v>
      </c>
      <c r="C164" s="15" t="s">
        <v>421</v>
      </c>
      <c r="D164" s="25">
        <v>56650000</v>
      </c>
      <c r="E164" s="20" t="s">
        <v>405</v>
      </c>
      <c r="F164" s="24" t="s">
        <v>406</v>
      </c>
      <c r="G164" s="17" t="s">
        <v>15</v>
      </c>
      <c r="H164" s="17" t="s">
        <v>15</v>
      </c>
      <c r="I164" s="17" t="s">
        <v>15</v>
      </c>
      <c r="J164" s="17" t="s">
        <v>15</v>
      </c>
      <c r="K164" s="20" t="s">
        <v>16</v>
      </c>
      <c r="L164" s="20" t="s">
        <v>183</v>
      </c>
    </row>
    <row r="165" spans="1:12" ht="82.8" hidden="1" x14ac:dyDescent="0.25">
      <c r="A165" s="13" t="s">
        <v>422</v>
      </c>
      <c r="B165" s="14">
        <v>80111600</v>
      </c>
      <c r="C165" s="15" t="s">
        <v>423</v>
      </c>
      <c r="D165" s="25" t="e">
        <f>+#REF!</f>
        <v>#REF!</v>
      </c>
      <c r="E165" s="17" t="s">
        <v>424</v>
      </c>
      <c r="F165" s="17" t="s">
        <v>15</v>
      </c>
      <c r="G165" s="17" t="s">
        <v>15</v>
      </c>
      <c r="H165" s="17" t="s">
        <v>15</v>
      </c>
      <c r="I165" s="17" t="s">
        <v>15</v>
      </c>
      <c r="J165" s="17" t="s">
        <v>15</v>
      </c>
      <c r="K165" s="17" t="s">
        <v>406</v>
      </c>
      <c r="L165" s="17" t="s">
        <v>425</v>
      </c>
    </row>
    <row r="166" spans="1:12" ht="96.6" hidden="1" x14ac:dyDescent="0.25">
      <c r="A166" s="13" t="s">
        <v>426</v>
      </c>
      <c r="B166" s="14">
        <v>80111600</v>
      </c>
      <c r="C166" s="15" t="s">
        <v>427</v>
      </c>
      <c r="D166" s="25" t="e">
        <f>+#REF!</f>
        <v>#REF!</v>
      </c>
      <c r="E166" s="17" t="s">
        <v>424</v>
      </c>
      <c r="F166" s="17" t="s">
        <v>15</v>
      </c>
      <c r="G166" s="17" t="s">
        <v>15</v>
      </c>
      <c r="H166" s="17" t="s">
        <v>15</v>
      </c>
      <c r="I166" s="17" t="s">
        <v>15</v>
      </c>
      <c r="J166" s="17" t="s">
        <v>15</v>
      </c>
      <c r="K166" s="17" t="s">
        <v>16</v>
      </c>
      <c r="L166" s="17" t="s">
        <v>17</v>
      </c>
    </row>
    <row r="167" spans="1:12" ht="96.6" hidden="1" x14ac:dyDescent="0.25">
      <c r="A167" s="13" t="s">
        <v>428</v>
      </c>
      <c r="B167" s="14">
        <v>80111600</v>
      </c>
      <c r="C167" s="15" t="s">
        <v>429</v>
      </c>
      <c r="D167" s="25" t="e">
        <f>+#REF!</f>
        <v>#REF!</v>
      </c>
      <c r="E167" s="17" t="s">
        <v>424</v>
      </c>
      <c r="F167" s="17" t="s">
        <v>15</v>
      </c>
      <c r="G167" s="17" t="s">
        <v>15</v>
      </c>
      <c r="H167" s="17" t="s">
        <v>15</v>
      </c>
      <c r="I167" s="17" t="s">
        <v>15</v>
      </c>
      <c r="J167" s="17" t="s">
        <v>15</v>
      </c>
      <c r="K167" s="17" t="s">
        <v>170</v>
      </c>
      <c r="L167" s="17" t="s">
        <v>41</v>
      </c>
    </row>
    <row r="168" spans="1:12" ht="96.6" hidden="1" x14ac:dyDescent="0.25">
      <c r="A168" s="13" t="s">
        <v>430</v>
      </c>
      <c r="B168" s="14">
        <v>80111600</v>
      </c>
      <c r="C168" s="15" t="s">
        <v>431</v>
      </c>
      <c r="D168" s="25" t="e">
        <f>+#REF!</f>
        <v>#REF!</v>
      </c>
      <c r="E168" s="17" t="s">
        <v>424</v>
      </c>
      <c r="F168" s="17" t="s">
        <v>15</v>
      </c>
      <c r="G168" s="17" t="s">
        <v>15</v>
      </c>
      <c r="H168" s="17" t="s">
        <v>15</v>
      </c>
      <c r="I168" s="17" t="s">
        <v>15</v>
      </c>
      <c r="J168" s="17" t="s">
        <v>15</v>
      </c>
      <c r="K168" s="17" t="s">
        <v>298</v>
      </c>
      <c r="L168" s="17" t="s">
        <v>352</v>
      </c>
    </row>
    <row r="169" spans="1:12" ht="96.6" hidden="1" x14ac:dyDescent="0.25">
      <c r="A169" s="13" t="s">
        <v>432</v>
      </c>
      <c r="B169" s="14">
        <v>80111600</v>
      </c>
      <c r="C169" s="15" t="s">
        <v>433</v>
      </c>
      <c r="D169" s="25">
        <f>4600000*12</f>
        <v>55200000</v>
      </c>
      <c r="E169" s="17" t="s">
        <v>424</v>
      </c>
      <c r="F169" s="17" t="s">
        <v>15</v>
      </c>
      <c r="G169" s="17" t="s">
        <v>15</v>
      </c>
      <c r="H169" s="17" t="s">
        <v>15</v>
      </c>
      <c r="I169" s="17" t="s">
        <v>15</v>
      </c>
      <c r="J169" s="17" t="s">
        <v>15</v>
      </c>
      <c r="K169" s="17" t="s">
        <v>298</v>
      </c>
      <c r="L169" s="17" t="s">
        <v>352</v>
      </c>
    </row>
    <row r="170" spans="1:12" ht="165.6" hidden="1" x14ac:dyDescent="0.25">
      <c r="A170" s="13" t="s">
        <v>434</v>
      </c>
      <c r="B170" s="17" t="s">
        <v>435</v>
      </c>
      <c r="C170" s="15" t="s">
        <v>436</v>
      </c>
      <c r="D170" s="25" t="e">
        <f>+#REF!</f>
        <v>#REF!</v>
      </c>
      <c r="E170" s="17" t="s">
        <v>437</v>
      </c>
      <c r="F170" s="17" t="s">
        <v>438</v>
      </c>
      <c r="G170" s="37">
        <v>80800000</v>
      </c>
      <c r="H170" s="17" t="s">
        <v>439</v>
      </c>
      <c r="I170" s="37">
        <v>537809919</v>
      </c>
      <c r="J170" s="35">
        <f>+I170+G170</f>
        <v>618609919</v>
      </c>
      <c r="K170" s="42" t="s">
        <v>440</v>
      </c>
      <c r="L170" s="42" t="s">
        <v>441</v>
      </c>
    </row>
    <row r="171" spans="1:12" ht="110.4" hidden="1" x14ac:dyDescent="0.25">
      <c r="A171" s="13" t="s">
        <v>442</v>
      </c>
      <c r="B171" s="14">
        <v>80111600</v>
      </c>
      <c r="C171" s="15" t="s">
        <v>443</v>
      </c>
      <c r="D171" s="25">
        <v>130525000</v>
      </c>
      <c r="E171" s="17" t="s">
        <v>437</v>
      </c>
      <c r="F171" s="17" t="s">
        <v>444</v>
      </c>
      <c r="G171" s="37">
        <f>+D171</f>
        <v>130525000</v>
      </c>
      <c r="H171" s="17"/>
      <c r="I171" s="37"/>
      <c r="J171" s="35" t="e">
        <f>+#REF!</f>
        <v>#REF!</v>
      </c>
      <c r="K171" s="42" t="s">
        <v>16</v>
      </c>
      <c r="L171" s="42" t="s">
        <v>17</v>
      </c>
    </row>
    <row r="172" spans="1:12" ht="110.4" hidden="1" x14ac:dyDescent="0.25">
      <c r="A172" s="13" t="s">
        <v>445</v>
      </c>
      <c r="B172" s="14">
        <v>80111600</v>
      </c>
      <c r="C172" s="15" t="s">
        <v>446</v>
      </c>
      <c r="D172" s="25">
        <v>108675000</v>
      </c>
      <c r="E172" s="17" t="s">
        <v>437</v>
      </c>
      <c r="F172" s="17" t="s">
        <v>444</v>
      </c>
      <c r="G172" s="43">
        <f>+D172</f>
        <v>108675000</v>
      </c>
      <c r="H172" s="17"/>
      <c r="I172" s="17"/>
      <c r="J172" s="35" t="e">
        <f>+#REF!</f>
        <v>#REF!</v>
      </c>
      <c r="K172" s="42" t="s">
        <v>16</v>
      </c>
      <c r="L172" s="42" t="s">
        <v>17</v>
      </c>
    </row>
    <row r="173" spans="1:12" ht="110.4" hidden="1" x14ac:dyDescent="0.25">
      <c r="A173" s="13" t="s">
        <v>447</v>
      </c>
      <c r="B173" s="14">
        <v>80111600</v>
      </c>
      <c r="C173" s="15" t="s">
        <v>448</v>
      </c>
      <c r="D173" s="25">
        <v>57500000</v>
      </c>
      <c r="E173" s="17" t="s">
        <v>437</v>
      </c>
      <c r="F173" s="17" t="s">
        <v>439</v>
      </c>
      <c r="G173" s="37">
        <v>57500000</v>
      </c>
      <c r="H173" s="17"/>
      <c r="I173" s="17"/>
      <c r="J173" s="35" t="e">
        <f>+#REF!</f>
        <v>#REF!</v>
      </c>
      <c r="K173" s="14" t="s">
        <v>177</v>
      </c>
      <c r="L173" s="21" t="s">
        <v>21</v>
      </c>
    </row>
    <row r="174" spans="1:12" ht="82.8" hidden="1" x14ac:dyDescent="0.25">
      <c r="A174" s="13" t="s">
        <v>449</v>
      </c>
      <c r="B174" s="14">
        <v>80111600</v>
      </c>
      <c r="C174" s="15" t="s">
        <v>450</v>
      </c>
      <c r="D174" s="25">
        <v>69000000</v>
      </c>
      <c r="E174" s="17" t="s">
        <v>437</v>
      </c>
      <c r="F174" s="17" t="s">
        <v>439</v>
      </c>
      <c r="G174" s="43">
        <f>+D174</f>
        <v>69000000</v>
      </c>
      <c r="H174" s="43"/>
      <c r="I174" s="17"/>
      <c r="J174" s="35" t="e">
        <f>+#REF!</f>
        <v>#REF!</v>
      </c>
      <c r="K174" s="42" t="s">
        <v>170</v>
      </c>
      <c r="L174" s="42" t="s">
        <v>41</v>
      </c>
    </row>
    <row r="175" spans="1:12" ht="124.2" hidden="1" x14ac:dyDescent="0.25">
      <c r="A175" s="13" t="s">
        <v>451</v>
      </c>
      <c r="B175" s="14">
        <v>80111600</v>
      </c>
      <c r="C175" s="15" t="s">
        <v>452</v>
      </c>
      <c r="D175" s="25" t="e">
        <f>+#REF!</f>
        <v>#REF!</v>
      </c>
      <c r="E175" s="17" t="s">
        <v>437</v>
      </c>
      <c r="F175" s="17" t="s">
        <v>439</v>
      </c>
      <c r="G175" s="37">
        <v>109200000</v>
      </c>
      <c r="H175" s="17"/>
      <c r="I175" s="17"/>
      <c r="J175" s="35" t="e">
        <f>+#REF!</f>
        <v>#REF!</v>
      </c>
      <c r="K175" s="14" t="s">
        <v>177</v>
      </c>
      <c r="L175" s="21" t="s">
        <v>21</v>
      </c>
    </row>
    <row r="176" spans="1:12" ht="124.2" hidden="1" x14ac:dyDescent="0.25">
      <c r="A176" s="13" t="s">
        <v>453</v>
      </c>
      <c r="B176" s="14">
        <v>80111600</v>
      </c>
      <c r="C176" s="15" t="s">
        <v>454</v>
      </c>
      <c r="D176" s="25">
        <v>94633500</v>
      </c>
      <c r="E176" s="17" t="s">
        <v>437</v>
      </c>
      <c r="F176" s="24" t="s">
        <v>455</v>
      </c>
      <c r="G176" s="24" t="s">
        <v>15</v>
      </c>
      <c r="H176" s="27"/>
      <c r="I176" s="27"/>
      <c r="J176" s="35" t="e">
        <f>+#REF!</f>
        <v>#REF!</v>
      </c>
      <c r="K176" s="42" t="s">
        <v>16</v>
      </c>
      <c r="L176" s="42" t="s">
        <v>17</v>
      </c>
    </row>
    <row r="177" spans="1:12" ht="138" hidden="1" x14ac:dyDescent="0.25">
      <c r="A177" s="13" t="s">
        <v>456</v>
      </c>
      <c r="B177" s="14">
        <v>80111600</v>
      </c>
      <c r="C177" s="15" t="s">
        <v>457</v>
      </c>
      <c r="D177" s="25">
        <v>75748015</v>
      </c>
      <c r="E177" s="17" t="s">
        <v>437</v>
      </c>
      <c r="F177" s="24" t="s">
        <v>455</v>
      </c>
      <c r="G177" s="24" t="s">
        <v>15</v>
      </c>
      <c r="H177" s="27"/>
      <c r="I177" s="27"/>
      <c r="J177" s="35" t="e">
        <f>+#REF!</f>
        <v>#REF!</v>
      </c>
      <c r="K177" s="14" t="s">
        <v>177</v>
      </c>
      <c r="L177" s="21" t="s">
        <v>21</v>
      </c>
    </row>
    <row r="178" spans="1:12" ht="69" hidden="1" x14ac:dyDescent="0.25">
      <c r="A178" s="13" t="s">
        <v>458</v>
      </c>
      <c r="B178" s="14">
        <v>80111600</v>
      </c>
      <c r="C178" s="15" t="s">
        <v>459</v>
      </c>
      <c r="D178" s="25">
        <v>88000000</v>
      </c>
      <c r="E178" s="17" t="s">
        <v>460</v>
      </c>
      <c r="F178" s="17" t="s">
        <v>461</v>
      </c>
      <c r="G178" s="25">
        <v>88000000</v>
      </c>
      <c r="H178" s="17" t="s">
        <v>15</v>
      </c>
      <c r="I178" s="25">
        <v>0</v>
      </c>
      <c r="J178" s="25" t="e">
        <f>SUM(G178+I178+#REF!+#REF!)</f>
        <v>#REF!</v>
      </c>
      <c r="K178" s="14" t="s">
        <v>170</v>
      </c>
      <c r="L178" s="21" t="s">
        <v>462</v>
      </c>
    </row>
    <row r="179" spans="1:12" ht="96.6" hidden="1" x14ac:dyDescent="0.25">
      <c r="A179" s="13" t="s">
        <v>463</v>
      </c>
      <c r="B179" s="14">
        <v>80111600</v>
      </c>
      <c r="C179" s="15" t="s">
        <v>464</v>
      </c>
      <c r="D179" s="25">
        <v>66000000</v>
      </c>
      <c r="E179" s="17" t="s">
        <v>460</v>
      </c>
      <c r="F179" s="17" t="s">
        <v>461</v>
      </c>
      <c r="G179" s="25">
        <v>66000000</v>
      </c>
      <c r="H179" s="17" t="s">
        <v>15</v>
      </c>
      <c r="I179" s="25">
        <v>0</v>
      </c>
      <c r="J179" s="25" t="e">
        <f>SUM(G179+I179+#REF!+#REF!)</f>
        <v>#REF!</v>
      </c>
      <c r="K179" s="14" t="s">
        <v>170</v>
      </c>
      <c r="L179" s="21" t="s">
        <v>462</v>
      </c>
    </row>
    <row r="180" spans="1:12" ht="110.4" hidden="1" x14ac:dyDescent="0.25">
      <c r="A180" s="13" t="s">
        <v>465</v>
      </c>
      <c r="B180" s="14">
        <v>80111600</v>
      </c>
      <c r="C180" s="15" t="s">
        <v>466</v>
      </c>
      <c r="D180" s="25">
        <v>90000000</v>
      </c>
      <c r="E180" s="17" t="s">
        <v>460</v>
      </c>
      <c r="F180" s="17" t="s">
        <v>461</v>
      </c>
      <c r="G180" s="25">
        <v>90000000</v>
      </c>
      <c r="H180" s="17" t="s">
        <v>15</v>
      </c>
      <c r="I180" s="25">
        <v>0</v>
      </c>
      <c r="J180" s="25" t="e">
        <f>SUM(G180+I180+#REF!+#REF!)</f>
        <v>#REF!</v>
      </c>
      <c r="K180" s="14" t="s">
        <v>170</v>
      </c>
      <c r="L180" s="21" t="s">
        <v>462</v>
      </c>
    </row>
    <row r="181" spans="1:12" ht="110.4" hidden="1" x14ac:dyDescent="0.25">
      <c r="A181" s="13" t="s">
        <v>467</v>
      </c>
      <c r="B181" s="14">
        <v>80111600</v>
      </c>
      <c r="C181" s="15" t="s">
        <v>468</v>
      </c>
      <c r="D181" s="25">
        <v>54000000</v>
      </c>
      <c r="E181" s="17" t="s">
        <v>460</v>
      </c>
      <c r="F181" s="17" t="s">
        <v>461</v>
      </c>
      <c r="G181" s="25">
        <v>54000000</v>
      </c>
      <c r="H181" s="17" t="s">
        <v>15</v>
      </c>
      <c r="I181" s="25">
        <v>0</v>
      </c>
      <c r="J181" s="25" t="e">
        <f>SUM(G181+I181+#REF!+#REF!)</f>
        <v>#REF!</v>
      </c>
      <c r="K181" s="14" t="s">
        <v>170</v>
      </c>
      <c r="L181" s="21" t="s">
        <v>462</v>
      </c>
    </row>
    <row r="182" spans="1:12" ht="124.2" hidden="1" x14ac:dyDescent="0.25">
      <c r="A182" s="13" t="s">
        <v>469</v>
      </c>
      <c r="B182" s="14">
        <v>80111600</v>
      </c>
      <c r="C182" s="15" t="s">
        <v>470</v>
      </c>
      <c r="D182" s="25">
        <v>105000000</v>
      </c>
      <c r="E182" s="17" t="s">
        <v>460</v>
      </c>
      <c r="F182" s="17" t="s">
        <v>461</v>
      </c>
      <c r="G182" s="25">
        <v>105000000</v>
      </c>
      <c r="H182" s="17" t="s">
        <v>15</v>
      </c>
      <c r="I182" s="25">
        <v>0</v>
      </c>
      <c r="J182" s="25" t="e">
        <f>SUM(G182+I182+#REF!+#REF!)</f>
        <v>#REF!</v>
      </c>
      <c r="K182" s="14" t="s">
        <v>170</v>
      </c>
      <c r="L182" s="21" t="s">
        <v>462</v>
      </c>
    </row>
    <row r="183" spans="1:12" ht="82.8" hidden="1" x14ac:dyDescent="0.25">
      <c r="A183" s="13" t="s">
        <v>471</v>
      </c>
      <c r="B183" s="14">
        <v>80111600</v>
      </c>
      <c r="C183" s="15" t="s">
        <v>472</v>
      </c>
      <c r="D183" s="25">
        <v>79000000</v>
      </c>
      <c r="E183" s="17" t="s">
        <v>460</v>
      </c>
      <c r="F183" s="17" t="s">
        <v>461</v>
      </c>
      <c r="G183" s="25">
        <v>79000000</v>
      </c>
      <c r="H183" s="17" t="s">
        <v>15</v>
      </c>
      <c r="I183" s="25">
        <v>0</v>
      </c>
      <c r="J183" s="25" t="e">
        <f>SUM(G183+I183+#REF!+#REF!)</f>
        <v>#REF!</v>
      </c>
      <c r="K183" s="14" t="s">
        <v>170</v>
      </c>
      <c r="L183" s="21" t="s">
        <v>462</v>
      </c>
    </row>
    <row r="184" spans="1:12" ht="82.8" hidden="1" x14ac:dyDescent="0.25">
      <c r="A184" s="13" t="s">
        <v>473</v>
      </c>
      <c r="B184" s="14">
        <v>80111600</v>
      </c>
      <c r="C184" s="15" t="s">
        <v>474</v>
      </c>
      <c r="D184" s="25">
        <v>79000000</v>
      </c>
      <c r="E184" s="17" t="s">
        <v>460</v>
      </c>
      <c r="F184" s="17" t="s">
        <v>461</v>
      </c>
      <c r="G184" s="25">
        <v>79000000</v>
      </c>
      <c r="H184" s="17" t="s">
        <v>15</v>
      </c>
      <c r="I184" s="25">
        <v>0</v>
      </c>
      <c r="J184" s="25" t="e">
        <f>SUM(G184+I184+#REF!+#REF!)</f>
        <v>#REF!</v>
      </c>
      <c r="K184" s="14" t="s">
        <v>170</v>
      </c>
      <c r="L184" s="21" t="s">
        <v>462</v>
      </c>
    </row>
    <row r="185" spans="1:12" ht="110.4" hidden="1" x14ac:dyDescent="0.25">
      <c r="A185" s="13" t="s">
        <v>475</v>
      </c>
      <c r="B185" s="14">
        <v>80111600</v>
      </c>
      <c r="C185" s="15" t="s">
        <v>476</v>
      </c>
      <c r="D185" s="25">
        <v>52000000</v>
      </c>
      <c r="E185" s="17" t="s">
        <v>460</v>
      </c>
      <c r="F185" s="17" t="s">
        <v>461</v>
      </c>
      <c r="G185" s="25">
        <v>52000000</v>
      </c>
      <c r="H185" s="17" t="s">
        <v>15</v>
      </c>
      <c r="I185" s="25">
        <v>0</v>
      </c>
      <c r="J185" s="25" t="e">
        <f>SUM(G185+I185+#REF!+#REF!)</f>
        <v>#REF!</v>
      </c>
      <c r="K185" s="14" t="s">
        <v>170</v>
      </c>
      <c r="L185" s="21" t="s">
        <v>462</v>
      </c>
    </row>
    <row r="186" spans="1:12" ht="69" hidden="1" x14ac:dyDescent="0.25">
      <c r="A186" s="13" t="s">
        <v>477</v>
      </c>
      <c r="B186" s="17" t="s">
        <v>478</v>
      </c>
      <c r="C186" s="15" t="s">
        <v>479</v>
      </c>
      <c r="D186" s="25">
        <v>83000000</v>
      </c>
      <c r="E186" s="17" t="s">
        <v>460</v>
      </c>
      <c r="F186" s="17" t="s">
        <v>461</v>
      </c>
      <c r="G186" s="25">
        <v>83000000</v>
      </c>
      <c r="H186" s="17" t="s">
        <v>15</v>
      </c>
      <c r="I186" s="25">
        <v>0</v>
      </c>
      <c r="J186" s="25" t="e">
        <f>SUM(G186+I186+#REF!+#REF!)</f>
        <v>#REF!</v>
      </c>
      <c r="K186" s="36" t="s">
        <v>480</v>
      </c>
      <c r="L186" s="36" t="s">
        <v>481</v>
      </c>
    </row>
    <row r="187" spans="1:12" ht="69" hidden="1" x14ac:dyDescent="0.25">
      <c r="A187" s="13" t="s">
        <v>482</v>
      </c>
      <c r="B187" s="17" t="s">
        <v>483</v>
      </c>
      <c r="C187" s="15" t="s">
        <v>484</v>
      </c>
      <c r="D187" s="25">
        <v>54000000</v>
      </c>
      <c r="E187" s="17" t="s">
        <v>460</v>
      </c>
      <c r="F187" s="17" t="s">
        <v>461</v>
      </c>
      <c r="G187" s="25">
        <v>54000000</v>
      </c>
      <c r="H187" s="17" t="s">
        <v>15</v>
      </c>
      <c r="I187" s="25">
        <v>0</v>
      </c>
      <c r="J187" s="25" t="e">
        <f>SUM(G187+I187+#REF!+#REF!)</f>
        <v>#REF!</v>
      </c>
      <c r="K187" s="36" t="s">
        <v>480</v>
      </c>
      <c r="L187" s="36" t="s">
        <v>481</v>
      </c>
    </row>
    <row r="188" spans="1:12" ht="69" hidden="1" x14ac:dyDescent="0.25">
      <c r="A188" s="13" t="s">
        <v>485</v>
      </c>
      <c r="B188" s="14">
        <v>80111600</v>
      </c>
      <c r="C188" s="15" t="s">
        <v>486</v>
      </c>
      <c r="D188" s="25">
        <v>80000000</v>
      </c>
      <c r="E188" s="17" t="s">
        <v>460</v>
      </c>
      <c r="F188" s="17" t="s">
        <v>487</v>
      </c>
      <c r="G188" s="25">
        <v>80000000</v>
      </c>
      <c r="H188" s="17" t="s">
        <v>15</v>
      </c>
      <c r="I188" s="25">
        <v>0</v>
      </c>
      <c r="J188" s="25" t="e">
        <f>SUM(G188+I188+#REF!+#REF!)</f>
        <v>#REF!</v>
      </c>
      <c r="K188" s="14" t="s">
        <v>170</v>
      </c>
      <c r="L188" s="21" t="s">
        <v>462</v>
      </c>
    </row>
    <row r="189" spans="1:12" ht="82.8" hidden="1" x14ac:dyDescent="0.25">
      <c r="A189" s="13" t="s">
        <v>488</v>
      </c>
      <c r="B189" s="14">
        <v>80111600</v>
      </c>
      <c r="C189" s="15" t="s">
        <v>489</v>
      </c>
      <c r="D189" s="25">
        <v>96000000</v>
      </c>
      <c r="E189" s="17" t="s">
        <v>460</v>
      </c>
      <c r="F189" s="17" t="s">
        <v>487</v>
      </c>
      <c r="G189" s="25">
        <v>96000000</v>
      </c>
      <c r="H189" s="17" t="s">
        <v>15</v>
      </c>
      <c r="I189" s="25">
        <v>0</v>
      </c>
      <c r="J189" s="25" t="e">
        <f>SUM(G189+I189+#REF!+#REF!)</f>
        <v>#REF!</v>
      </c>
      <c r="K189" s="14" t="s">
        <v>170</v>
      </c>
      <c r="L189" s="21" t="s">
        <v>462</v>
      </c>
    </row>
    <row r="190" spans="1:12" ht="69" hidden="1" x14ac:dyDescent="0.25">
      <c r="A190" s="13" t="s">
        <v>490</v>
      </c>
      <c r="B190" s="17" t="s">
        <v>491</v>
      </c>
      <c r="C190" s="15" t="s">
        <v>492</v>
      </c>
      <c r="D190" s="25">
        <v>350000000</v>
      </c>
      <c r="E190" s="17" t="s">
        <v>460</v>
      </c>
      <c r="F190" s="17" t="s">
        <v>487</v>
      </c>
      <c r="G190" s="25">
        <v>350000000</v>
      </c>
      <c r="H190" s="17" t="s">
        <v>15</v>
      </c>
      <c r="I190" s="25">
        <v>0</v>
      </c>
      <c r="J190" s="25" t="e">
        <f>SUM(G190+I190+#REF!+#REF!)</f>
        <v>#REF!</v>
      </c>
      <c r="K190" s="36" t="s">
        <v>480</v>
      </c>
      <c r="L190" s="36" t="s">
        <v>481</v>
      </c>
    </row>
    <row r="191" spans="1:12" ht="69" hidden="1" x14ac:dyDescent="0.25">
      <c r="A191" s="13" t="s">
        <v>493</v>
      </c>
      <c r="B191" s="17" t="s">
        <v>491</v>
      </c>
      <c r="C191" s="15" t="s">
        <v>494</v>
      </c>
      <c r="D191" s="25">
        <v>174000000</v>
      </c>
      <c r="E191" s="17" t="s">
        <v>460</v>
      </c>
      <c r="F191" s="17" t="s">
        <v>487</v>
      </c>
      <c r="G191" s="25">
        <v>174000000</v>
      </c>
      <c r="H191" s="17" t="s">
        <v>15</v>
      </c>
      <c r="I191" s="25">
        <v>0</v>
      </c>
      <c r="J191" s="25" t="e">
        <f>SUM(G191+I191+#REF!+#REF!)</f>
        <v>#REF!</v>
      </c>
      <c r="K191" s="36" t="s">
        <v>480</v>
      </c>
      <c r="L191" s="36" t="s">
        <v>481</v>
      </c>
    </row>
    <row r="192" spans="1:12" ht="82.8" hidden="1" x14ac:dyDescent="0.25">
      <c r="A192" s="13" t="s">
        <v>495</v>
      </c>
      <c r="B192" s="17" t="s">
        <v>496</v>
      </c>
      <c r="C192" s="15" t="s">
        <v>497</v>
      </c>
      <c r="D192" s="25">
        <v>550000000</v>
      </c>
      <c r="E192" s="17" t="s">
        <v>460</v>
      </c>
      <c r="F192" s="17" t="s">
        <v>487</v>
      </c>
      <c r="G192" s="25">
        <v>550000000</v>
      </c>
      <c r="H192" s="17" t="s">
        <v>15</v>
      </c>
      <c r="I192" s="25">
        <v>0</v>
      </c>
      <c r="J192" s="25" t="e">
        <f>SUM(G192+I192+#REF!+#REF!)</f>
        <v>#REF!</v>
      </c>
      <c r="K192" s="36" t="s">
        <v>316</v>
      </c>
      <c r="L192" s="36" t="s">
        <v>498</v>
      </c>
    </row>
    <row r="193" spans="1:69" ht="96.6" hidden="1" x14ac:dyDescent="0.25">
      <c r="A193" s="13" t="s">
        <v>499</v>
      </c>
      <c r="B193" s="14">
        <v>80111600</v>
      </c>
      <c r="C193" s="15" t="s">
        <v>500</v>
      </c>
      <c r="D193" s="100">
        <v>26000000</v>
      </c>
      <c r="E193" s="17" t="s">
        <v>501</v>
      </c>
      <c r="F193" s="15" t="s">
        <v>502</v>
      </c>
      <c r="G193" s="44">
        <v>26000000</v>
      </c>
      <c r="H193" s="97"/>
      <c r="I193" s="98">
        <v>0</v>
      </c>
      <c r="J193" s="46" t="e">
        <f>G193+I193+#REF!+#REF!+#REF!+#REF!+#REF!+#REF!+#REF!</f>
        <v>#REF!</v>
      </c>
      <c r="K193" s="17" t="s">
        <v>503</v>
      </c>
      <c r="L193" s="20" t="s">
        <v>504</v>
      </c>
    </row>
    <row r="194" spans="1:69" ht="110.4" hidden="1" x14ac:dyDescent="0.25">
      <c r="A194" s="13" t="s">
        <v>505</v>
      </c>
      <c r="B194" s="14">
        <v>80111600</v>
      </c>
      <c r="C194" s="15" t="s">
        <v>506</v>
      </c>
      <c r="D194" s="100">
        <v>26000000</v>
      </c>
      <c r="E194" s="17" t="s">
        <v>501</v>
      </c>
      <c r="F194" s="15" t="s">
        <v>502</v>
      </c>
      <c r="G194" s="44">
        <v>26000000</v>
      </c>
      <c r="H194" s="97"/>
      <c r="I194" s="98">
        <v>0</v>
      </c>
      <c r="J194" s="46" t="e">
        <f>G194+I194+#REF!+#REF!+#REF!+#REF!+#REF!+#REF!+#REF!</f>
        <v>#REF!</v>
      </c>
      <c r="K194" s="17" t="s">
        <v>503</v>
      </c>
      <c r="L194" s="20" t="s">
        <v>504</v>
      </c>
    </row>
    <row r="195" spans="1:69" ht="82.8" hidden="1" x14ac:dyDescent="0.25">
      <c r="A195" s="13" t="s">
        <v>507</v>
      </c>
      <c r="B195" s="14">
        <v>80111600</v>
      </c>
      <c r="C195" s="15" t="s">
        <v>508</v>
      </c>
      <c r="D195" s="100">
        <v>31500000</v>
      </c>
      <c r="E195" s="17" t="s">
        <v>501</v>
      </c>
      <c r="F195" s="15" t="s">
        <v>502</v>
      </c>
      <c r="G195" s="44">
        <v>31500000</v>
      </c>
      <c r="H195" s="99" t="s">
        <v>502</v>
      </c>
      <c r="I195" s="100">
        <v>31500000</v>
      </c>
      <c r="J195" s="46" t="e">
        <f>G195+I195+#REF!+#REF!+#REF!+#REF!+#REF!+#REF!+#REF!</f>
        <v>#REF!</v>
      </c>
      <c r="K195" s="24" t="s">
        <v>170</v>
      </c>
      <c r="L195" s="20" t="s">
        <v>509</v>
      </c>
    </row>
    <row r="196" spans="1:69" ht="69" hidden="1" x14ac:dyDescent="0.25">
      <c r="A196" s="13" t="s">
        <v>510</v>
      </c>
      <c r="B196" s="14">
        <v>80111600</v>
      </c>
      <c r="C196" s="15" t="s">
        <v>511</v>
      </c>
      <c r="D196" s="100">
        <v>82500000</v>
      </c>
      <c r="E196" s="17" t="s">
        <v>501</v>
      </c>
      <c r="F196" s="15" t="s">
        <v>502</v>
      </c>
      <c r="G196" s="44">
        <v>82500000</v>
      </c>
      <c r="H196" s="17"/>
      <c r="I196" s="45">
        <v>0</v>
      </c>
      <c r="J196" s="46" t="e">
        <f>G196+I196+#REF!+#REF!+#REF!+#REF!+#REF!+#REF!+#REF!</f>
        <v>#REF!</v>
      </c>
      <c r="K196" s="24" t="s">
        <v>170</v>
      </c>
      <c r="L196" s="20" t="s">
        <v>509</v>
      </c>
    </row>
    <row r="197" spans="1:69" s="118" customFormat="1" ht="110.4" x14ac:dyDescent="0.25">
      <c r="A197" s="114" t="s">
        <v>512</v>
      </c>
      <c r="B197" s="115">
        <v>80111600</v>
      </c>
      <c r="C197" s="113" t="s">
        <v>1430</v>
      </c>
      <c r="D197" s="44">
        <v>110000000</v>
      </c>
      <c r="E197" s="116" t="s">
        <v>501</v>
      </c>
      <c r="F197" s="117" t="s">
        <v>502</v>
      </c>
      <c r="G197" s="44">
        <v>110000000</v>
      </c>
      <c r="H197" s="117"/>
      <c r="I197" s="45"/>
      <c r="J197" s="46">
        <f>G197+I197</f>
        <v>110000000</v>
      </c>
      <c r="K197" s="20" t="s">
        <v>20</v>
      </c>
      <c r="L197" s="20" t="s">
        <v>21</v>
      </c>
      <c r="N197" s="119"/>
      <c r="O197" s="120"/>
      <c r="P197" s="120"/>
      <c r="Q197" s="120"/>
      <c r="R197" s="120"/>
      <c r="S197" s="120"/>
      <c r="T197" s="120"/>
      <c r="U197" s="120"/>
      <c r="V197" s="120"/>
      <c r="W197" s="120"/>
      <c r="X197" s="120"/>
      <c r="Y197" s="120"/>
      <c r="Z197" s="120"/>
      <c r="AA197" s="120"/>
      <c r="AB197" s="120"/>
      <c r="AC197" s="120"/>
      <c r="AD197" s="120"/>
      <c r="AE197" s="120"/>
      <c r="AF197" s="120"/>
      <c r="AG197" s="120"/>
      <c r="AH197" s="120"/>
      <c r="AI197" s="120"/>
      <c r="AJ197" s="120"/>
      <c r="AK197" s="120"/>
      <c r="AL197" s="120"/>
      <c r="AM197" s="120"/>
      <c r="AN197" s="120"/>
      <c r="AO197" s="120"/>
      <c r="AP197" s="120"/>
      <c r="AQ197" s="120"/>
      <c r="AR197" s="120"/>
      <c r="AS197" s="120"/>
      <c r="AT197" s="120"/>
      <c r="AU197" s="120"/>
      <c r="AV197" s="120"/>
      <c r="AW197" s="120"/>
      <c r="AX197" s="120"/>
      <c r="AY197" s="120"/>
      <c r="AZ197" s="120"/>
      <c r="BA197" s="120"/>
      <c r="BB197" s="120"/>
      <c r="BC197" s="120"/>
      <c r="BD197" s="120"/>
      <c r="BE197" s="120"/>
      <c r="BF197" s="120"/>
      <c r="BG197" s="120"/>
      <c r="BH197" s="120"/>
      <c r="BI197" s="120"/>
      <c r="BJ197" s="120"/>
      <c r="BK197" s="120"/>
      <c r="BL197" s="120"/>
      <c r="BM197" s="120"/>
      <c r="BN197" s="120"/>
      <c r="BO197" s="120"/>
      <c r="BP197" s="120"/>
      <c r="BQ197" s="120"/>
    </row>
    <row r="198" spans="1:69" ht="138" hidden="1" x14ac:dyDescent="0.25">
      <c r="A198" s="13" t="s">
        <v>513</v>
      </c>
      <c r="B198" s="17" t="s">
        <v>514</v>
      </c>
      <c r="C198" s="15" t="s">
        <v>515</v>
      </c>
      <c r="D198" s="100">
        <v>187600000</v>
      </c>
      <c r="E198" s="17" t="s">
        <v>501</v>
      </c>
      <c r="F198" s="15" t="s">
        <v>502</v>
      </c>
      <c r="G198" s="45">
        <v>187600000</v>
      </c>
      <c r="H198" s="17"/>
      <c r="I198" s="45">
        <v>0</v>
      </c>
      <c r="J198" s="46" t="e">
        <f>G198+I198+#REF!+#REF!+#REF!+#REF!+#REF!+#REF!+#REF!</f>
        <v>#REF!</v>
      </c>
      <c r="K198" s="20" t="s">
        <v>516</v>
      </c>
      <c r="L198" s="20" t="s">
        <v>517</v>
      </c>
    </row>
    <row r="199" spans="1:69" ht="138" hidden="1" x14ac:dyDescent="0.25">
      <c r="A199" s="13" t="s">
        <v>518</v>
      </c>
      <c r="B199" s="14">
        <v>80111600</v>
      </c>
      <c r="C199" s="15" t="s">
        <v>519</v>
      </c>
      <c r="D199" s="100">
        <v>60000000</v>
      </c>
      <c r="E199" s="17" t="s">
        <v>501</v>
      </c>
      <c r="F199" s="17" t="s">
        <v>520</v>
      </c>
      <c r="G199" s="25">
        <v>38400000</v>
      </c>
      <c r="H199" s="17" t="s">
        <v>521</v>
      </c>
      <c r="I199" s="25">
        <v>20400000</v>
      </c>
      <c r="J199" s="46" t="e">
        <f>G199+I199+#REF!+#REF!+#REF!+#REF!+#REF!+#REF!+#REF!</f>
        <v>#REF!</v>
      </c>
      <c r="K199" s="14" t="s">
        <v>20</v>
      </c>
      <c r="L199" s="21" t="s">
        <v>21</v>
      </c>
    </row>
    <row r="200" spans="1:69" ht="124.2" hidden="1" x14ac:dyDescent="0.25">
      <c r="A200" s="13" t="s">
        <v>522</v>
      </c>
      <c r="B200" s="14">
        <v>80111600</v>
      </c>
      <c r="C200" s="15" t="s">
        <v>523</v>
      </c>
      <c r="D200" s="100">
        <v>60000000</v>
      </c>
      <c r="E200" s="17" t="s">
        <v>501</v>
      </c>
      <c r="F200" s="17" t="s">
        <v>520</v>
      </c>
      <c r="G200" s="25">
        <v>38400000</v>
      </c>
      <c r="H200" s="17" t="s">
        <v>521</v>
      </c>
      <c r="I200" s="25">
        <v>20400000</v>
      </c>
      <c r="J200" s="46" t="e">
        <f>G200+I200+#REF!+#REF!+#REF!+#REF!+#REF!+#REF!+#REF!</f>
        <v>#REF!</v>
      </c>
      <c r="K200" s="14" t="s">
        <v>524</v>
      </c>
      <c r="L200" s="21" t="s">
        <v>21</v>
      </c>
    </row>
    <row r="201" spans="1:69" s="12" customFormat="1" ht="124.2" hidden="1" x14ac:dyDescent="0.25">
      <c r="A201" s="13" t="s">
        <v>525</v>
      </c>
      <c r="B201" s="14">
        <v>80111600</v>
      </c>
      <c r="C201" s="15" t="s">
        <v>526</v>
      </c>
      <c r="D201" s="100">
        <v>60000000</v>
      </c>
      <c r="E201" s="17" t="s">
        <v>501</v>
      </c>
      <c r="F201" s="17" t="s">
        <v>520</v>
      </c>
      <c r="G201" s="25">
        <v>38400000</v>
      </c>
      <c r="H201" s="17" t="s">
        <v>521</v>
      </c>
      <c r="I201" s="25">
        <v>20400000</v>
      </c>
      <c r="J201" s="46" t="e">
        <f>G201+I201+#REF!+#REF!+#REF!+#REF!+#REF!+#REF!+#REF!</f>
        <v>#REF!</v>
      </c>
      <c r="K201" s="14" t="s">
        <v>20</v>
      </c>
      <c r="L201" s="21" t="s">
        <v>21</v>
      </c>
      <c r="N201" s="2"/>
      <c r="O201" s="3"/>
      <c r="P201" s="3"/>
      <c r="Q201" s="3"/>
      <c r="R201" s="3"/>
      <c r="S201" s="3"/>
      <c r="T201" s="3"/>
      <c r="U201" s="3"/>
      <c r="V201" s="3"/>
      <c r="W201" s="3"/>
      <c r="X201" s="3"/>
      <c r="Y201" s="3"/>
      <c r="Z201" s="3"/>
      <c r="AA201" s="3"/>
      <c r="AB201" s="3"/>
      <c r="AC201" s="3"/>
      <c r="AD201" s="3"/>
      <c r="AE201" s="3"/>
      <c r="AF201" s="3"/>
      <c r="AG201" s="3"/>
      <c r="AH201" s="3"/>
      <c r="AI201" s="3"/>
      <c r="AJ201" s="3"/>
      <c r="AK201" s="3"/>
      <c r="AL201" s="3"/>
      <c r="AM201" s="3"/>
      <c r="AN201" s="3"/>
      <c r="AO201" s="3"/>
      <c r="AP201" s="3"/>
      <c r="AQ201" s="3"/>
      <c r="AR201" s="3"/>
      <c r="AS201" s="3"/>
      <c r="AT201" s="3"/>
      <c r="AU201" s="3"/>
      <c r="AV201" s="3"/>
      <c r="AW201" s="3"/>
      <c r="AX201" s="3"/>
      <c r="AY201" s="3"/>
      <c r="AZ201" s="3"/>
      <c r="BA201" s="3"/>
      <c r="BB201" s="3"/>
      <c r="BC201" s="3"/>
      <c r="BD201" s="3"/>
      <c r="BE201" s="3"/>
      <c r="BF201" s="3"/>
      <c r="BG201" s="3"/>
      <c r="BH201" s="3"/>
      <c r="BI201" s="3"/>
      <c r="BJ201" s="3"/>
      <c r="BK201" s="3"/>
      <c r="BL201" s="3"/>
      <c r="BM201" s="3"/>
      <c r="BN201" s="3"/>
      <c r="BO201" s="3"/>
      <c r="BP201" s="3"/>
      <c r="BQ201" s="3"/>
    </row>
    <row r="202" spans="1:69" s="12" customFormat="1" ht="124.2" hidden="1" x14ac:dyDescent="0.25">
      <c r="A202" s="13" t="s">
        <v>527</v>
      </c>
      <c r="B202" s="14">
        <v>80111600</v>
      </c>
      <c r="C202" s="15" t="s">
        <v>528</v>
      </c>
      <c r="D202" s="100">
        <v>50000000</v>
      </c>
      <c r="E202" s="17" t="s">
        <v>501</v>
      </c>
      <c r="F202" s="17" t="s">
        <v>520</v>
      </c>
      <c r="G202" s="25">
        <v>32000000</v>
      </c>
      <c r="H202" s="17" t="s">
        <v>521</v>
      </c>
      <c r="I202" s="25" t="e">
        <f>+#REF!+#REF!+#REF!</f>
        <v>#REF!</v>
      </c>
      <c r="J202" s="46" t="e">
        <f>G202+I202+#REF!+#REF!+#REF!+#REF!+#REF!+#REF!+#REF!</f>
        <v>#REF!</v>
      </c>
      <c r="K202" s="14" t="s">
        <v>20</v>
      </c>
      <c r="L202" s="21" t="s">
        <v>21</v>
      </c>
      <c r="N202" s="2"/>
      <c r="O202" s="3"/>
      <c r="P202" s="3"/>
      <c r="Q202" s="3"/>
      <c r="R202" s="3"/>
      <c r="S202" s="3"/>
      <c r="T202" s="3"/>
      <c r="U202" s="3"/>
      <c r="V202" s="3"/>
      <c r="W202" s="3"/>
      <c r="X202" s="3"/>
      <c r="Y202" s="3"/>
      <c r="Z202" s="3"/>
      <c r="AA202" s="3"/>
      <c r="AB202" s="3"/>
      <c r="AC202" s="3"/>
      <c r="AD202" s="3"/>
      <c r="AE202" s="3"/>
      <c r="AF202" s="3"/>
      <c r="AG202" s="3"/>
      <c r="AH202" s="3"/>
      <c r="AI202" s="3"/>
      <c r="AJ202" s="3"/>
      <c r="AK202" s="3"/>
      <c r="AL202" s="3"/>
      <c r="AM202" s="3"/>
      <c r="AN202" s="3"/>
      <c r="AO202" s="3"/>
      <c r="AP202" s="3"/>
      <c r="AQ202" s="3"/>
      <c r="AR202" s="3"/>
      <c r="AS202" s="3"/>
      <c r="AT202" s="3"/>
      <c r="AU202" s="3"/>
      <c r="AV202" s="3"/>
      <c r="AW202" s="3"/>
      <c r="AX202" s="3"/>
      <c r="AY202" s="3"/>
      <c r="AZ202" s="3"/>
      <c r="BA202" s="3"/>
      <c r="BB202" s="3"/>
      <c r="BC202" s="3"/>
      <c r="BD202" s="3"/>
      <c r="BE202" s="3"/>
      <c r="BF202" s="3"/>
      <c r="BG202" s="3"/>
      <c r="BH202" s="3"/>
      <c r="BI202" s="3"/>
      <c r="BJ202" s="3"/>
      <c r="BK202" s="3"/>
      <c r="BL202" s="3"/>
      <c r="BM202" s="3"/>
      <c r="BN202" s="3"/>
      <c r="BO202" s="3"/>
      <c r="BP202" s="3"/>
      <c r="BQ202" s="3"/>
    </row>
    <row r="203" spans="1:69" s="12" customFormat="1" ht="124.2" hidden="1" x14ac:dyDescent="0.25">
      <c r="A203" s="13" t="s">
        <v>529</v>
      </c>
      <c r="B203" s="14">
        <v>80111600</v>
      </c>
      <c r="C203" s="15" t="s">
        <v>530</v>
      </c>
      <c r="D203" s="100">
        <v>60000000</v>
      </c>
      <c r="E203" s="17" t="s">
        <v>501</v>
      </c>
      <c r="F203" s="17" t="s">
        <v>520</v>
      </c>
      <c r="G203" s="25">
        <v>38400000</v>
      </c>
      <c r="H203" s="17" t="s">
        <v>521</v>
      </c>
      <c r="I203" s="25">
        <v>20400000</v>
      </c>
      <c r="J203" s="46" t="e">
        <f>G203+I203+#REF!+#REF!+#REF!+#REF!+#REF!+#REF!+#REF!</f>
        <v>#REF!</v>
      </c>
      <c r="K203" s="14" t="s">
        <v>20</v>
      </c>
      <c r="L203" s="21" t="s">
        <v>21</v>
      </c>
      <c r="N203" s="2"/>
      <c r="O203" s="3"/>
      <c r="P203" s="3"/>
      <c r="Q203" s="3"/>
      <c r="R203" s="3"/>
      <c r="S203" s="3"/>
      <c r="T203" s="3"/>
      <c r="U203" s="3"/>
      <c r="V203" s="3"/>
      <c r="W203" s="3"/>
      <c r="X203" s="3"/>
      <c r="Y203" s="3"/>
      <c r="Z203" s="3"/>
      <c r="AA203" s="3"/>
      <c r="AB203" s="3"/>
      <c r="AC203" s="3"/>
      <c r="AD203" s="3"/>
      <c r="AE203" s="3"/>
      <c r="AF203" s="3"/>
      <c r="AG203" s="3"/>
      <c r="AH203" s="3"/>
      <c r="AI203" s="3"/>
      <c r="AJ203" s="3"/>
      <c r="AK203" s="3"/>
      <c r="AL203" s="3"/>
      <c r="AM203" s="3"/>
      <c r="AN203" s="3"/>
      <c r="AO203" s="3"/>
      <c r="AP203" s="3"/>
      <c r="AQ203" s="3"/>
      <c r="AR203" s="3"/>
      <c r="AS203" s="3"/>
      <c r="AT203" s="3"/>
      <c r="AU203" s="3"/>
      <c r="AV203" s="3"/>
      <c r="AW203" s="3"/>
      <c r="AX203" s="3"/>
      <c r="AY203" s="3"/>
      <c r="AZ203" s="3"/>
      <c r="BA203" s="3"/>
      <c r="BB203" s="3"/>
      <c r="BC203" s="3"/>
      <c r="BD203" s="3"/>
      <c r="BE203" s="3"/>
      <c r="BF203" s="3"/>
      <c r="BG203" s="3"/>
      <c r="BH203" s="3"/>
      <c r="BI203" s="3"/>
      <c r="BJ203" s="3"/>
      <c r="BK203" s="3"/>
      <c r="BL203" s="3"/>
      <c r="BM203" s="3"/>
      <c r="BN203" s="3"/>
      <c r="BO203" s="3"/>
      <c r="BP203" s="3"/>
      <c r="BQ203" s="3"/>
    </row>
    <row r="204" spans="1:69" s="12" customFormat="1" ht="124.2" hidden="1" x14ac:dyDescent="0.25">
      <c r="A204" s="13" t="s">
        <v>531</v>
      </c>
      <c r="B204" s="14">
        <v>80111600</v>
      </c>
      <c r="C204" s="15" t="s">
        <v>532</v>
      </c>
      <c r="D204" s="100">
        <v>60000000</v>
      </c>
      <c r="E204" s="17" t="s">
        <v>501</v>
      </c>
      <c r="F204" s="17" t="s">
        <v>520</v>
      </c>
      <c r="G204" s="25">
        <v>14400000</v>
      </c>
      <c r="H204" s="17" t="s">
        <v>520</v>
      </c>
      <c r="I204" s="25">
        <v>18600000</v>
      </c>
      <c r="J204" s="46" t="e">
        <f>G204+I204+#REF!+#REF!+#REF!+#REF!+#REF!+#REF!+#REF!</f>
        <v>#REF!</v>
      </c>
      <c r="K204" s="14" t="s">
        <v>20</v>
      </c>
      <c r="L204" s="21" t="s">
        <v>21</v>
      </c>
      <c r="N204" s="2"/>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row>
    <row r="205" spans="1:69" s="12" customFormat="1" ht="124.2" hidden="1" x14ac:dyDescent="0.25">
      <c r="A205" s="13" t="s">
        <v>533</v>
      </c>
      <c r="B205" s="14">
        <v>80111600</v>
      </c>
      <c r="C205" s="15" t="s">
        <v>534</v>
      </c>
      <c r="D205" s="100">
        <v>60000000</v>
      </c>
      <c r="E205" s="17" t="s">
        <v>501</v>
      </c>
      <c r="F205" s="17" t="s">
        <v>520</v>
      </c>
      <c r="G205" s="25">
        <v>38400000</v>
      </c>
      <c r="H205" s="17" t="s">
        <v>521</v>
      </c>
      <c r="I205" s="25">
        <v>20400000</v>
      </c>
      <c r="J205" s="46" t="e">
        <f>G205+I205+#REF!+#REF!+#REF!+#REF!+#REF!+#REF!+#REF!</f>
        <v>#REF!</v>
      </c>
      <c r="K205" s="14" t="s">
        <v>20</v>
      </c>
      <c r="L205" s="21" t="s">
        <v>21</v>
      </c>
      <c r="N205" s="2"/>
      <c r="O205" s="3"/>
      <c r="P205" s="3"/>
      <c r="Q205" s="3"/>
      <c r="R205" s="3"/>
      <c r="S205" s="3"/>
      <c r="T205" s="3"/>
      <c r="U205" s="3"/>
      <c r="V205" s="3"/>
      <c r="W205" s="3"/>
      <c r="X205" s="3"/>
      <c r="Y205" s="3"/>
      <c r="Z205" s="3"/>
      <c r="AA205" s="3"/>
      <c r="AB205" s="3"/>
      <c r="AC205" s="3"/>
      <c r="AD205" s="3"/>
      <c r="AE205" s="3"/>
      <c r="AF205" s="3"/>
      <c r="AG205" s="3"/>
      <c r="AH205" s="3"/>
      <c r="AI205" s="3"/>
      <c r="AJ205" s="3"/>
      <c r="AK205" s="3"/>
      <c r="AL205" s="3"/>
      <c r="AM205" s="3"/>
      <c r="AN205" s="3"/>
      <c r="AO205" s="3"/>
      <c r="AP205" s="3"/>
      <c r="AQ205" s="3"/>
      <c r="AR205" s="3"/>
      <c r="AS205" s="3"/>
      <c r="AT205" s="3"/>
      <c r="AU205" s="3"/>
      <c r="AV205" s="3"/>
      <c r="AW205" s="3"/>
      <c r="AX205" s="3"/>
      <c r="AY205" s="3"/>
      <c r="AZ205" s="3"/>
      <c r="BA205" s="3"/>
      <c r="BB205" s="3"/>
      <c r="BC205" s="3"/>
      <c r="BD205" s="3"/>
      <c r="BE205" s="3"/>
      <c r="BF205" s="3"/>
      <c r="BG205" s="3"/>
      <c r="BH205" s="3"/>
      <c r="BI205" s="3"/>
      <c r="BJ205" s="3"/>
      <c r="BK205" s="3"/>
      <c r="BL205" s="3"/>
      <c r="BM205" s="3"/>
      <c r="BN205" s="3"/>
      <c r="BO205" s="3"/>
      <c r="BP205" s="3"/>
      <c r="BQ205" s="3"/>
    </row>
    <row r="206" spans="1:69" s="12" customFormat="1" ht="124.2" hidden="1" x14ac:dyDescent="0.25">
      <c r="A206" s="13" t="s">
        <v>535</v>
      </c>
      <c r="B206" s="14">
        <v>80111600</v>
      </c>
      <c r="C206" s="15" t="s">
        <v>536</v>
      </c>
      <c r="D206" s="100">
        <v>60000000</v>
      </c>
      <c r="E206" s="17" t="s">
        <v>501</v>
      </c>
      <c r="F206" s="17" t="s">
        <v>520</v>
      </c>
      <c r="G206" s="25">
        <v>38400000</v>
      </c>
      <c r="H206" s="17" t="s">
        <v>521</v>
      </c>
      <c r="I206" s="25">
        <v>20400000</v>
      </c>
      <c r="J206" s="46" t="e">
        <f>G206+I206+#REF!+#REF!+#REF!+#REF!+#REF!+#REF!+#REF!</f>
        <v>#REF!</v>
      </c>
      <c r="K206" s="14" t="s">
        <v>20</v>
      </c>
      <c r="L206" s="21" t="s">
        <v>21</v>
      </c>
      <c r="N206" s="2"/>
      <c r="O206" s="3"/>
      <c r="P206" s="3"/>
      <c r="Q206" s="3"/>
      <c r="R206" s="3"/>
      <c r="S206" s="3"/>
      <c r="T206" s="3"/>
      <c r="U206" s="3"/>
      <c r="V206" s="3"/>
      <c r="W206" s="3"/>
      <c r="X206" s="3"/>
      <c r="Y206" s="3"/>
      <c r="Z206" s="3"/>
      <c r="AA206" s="3"/>
      <c r="AB206" s="3"/>
      <c r="AC206" s="3"/>
      <c r="AD206" s="3"/>
      <c r="AE206" s="3"/>
      <c r="AF206" s="3"/>
      <c r="AG206" s="3"/>
      <c r="AH206" s="3"/>
      <c r="AI206" s="3"/>
      <c r="AJ206" s="3"/>
      <c r="AK206" s="3"/>
      <c r="AL206" s="3"/>
      <c r="AM206" s="3"/>
      <c r="AN206" s="3"/>
      <c r="AO206" s="3"/>
      <c r="AP206" s="3"/>
      <c r="AQ206" s="3"/>
      <c r="AR206" s="3"/>
      <c r="AS206" s="3"/>
      <c r="AT206" s="3"/>
      <c r="AU206" s="3"/>
      <c r="AV206" s="3"/>
      <c r="AW206" s="3"/>
      <c r="AX206" s="3"/>
      <c r="AY206" s="3"/>
      <c r="AZ206" s="3"/>
      <c r="BA206" s="3"/>
      <c r="BB206" s="3"/>
      <c r="BC206" s="3"/>
      <c r="BD206" s="3"/>
      <c r="BE206" s="3"/>
      <c r="BF206" s="3"/>
      <c r="BG206" s="3"/>
      <c r="BH206" s="3"/>
      <c r="BI206" s="3"/>
      <c r="BJ206" s="3"/>
      <c r="BK206" s="3"/>
      <c r="BL206" s="3"/>
      <c r="BM206" s="3"/>
      <c r="BN206" s="3"/>
      <c r="BO206" s="3"/>
      <c r="BP206" s="3"/>
      <c r="BQ206" s="3"/>
    </row>
    <row r="207" spans="1:69" s="12" customFormat="1" ht="124.2" hidden="1" x14ac:dyDescent="0.25">
      <c r="A207" s="13" t="s">
        <v>537</v>
      </c>
      <c r="B207" s="14">
        <v>80111600</v>
      </c>
      <c r="C207" s="15" t="s">
        <v>538</v>
      </c>
      <c r="D207" s="100">
        <v>60000000</v>
      </c>
      <c r="E207" s="17" t="s">
        <v>501</v>
      </c>
      <c r="F207" s="17" t="s">
        <v>520</v>
      </c>
      <c r="G207" s="25">
        <v>38400000</v>
      </c>
      <c r="H207" s="17" t="s">
        <v>521</v>
      </c>
      <c r="I207" s="25">
        <v>20400000</v>
      </c>
      <c r="J207" s="46" t="e">
        <f>G207+I207+#REF!+#REF!+#REF!+#REF!+#REF!+#REF!+#REF!</f>
        <v>#REF!</v>
      </c>
      <c r="K207" s="14" t="s">
        <v>20</v>
      </c>
      <c r="L207" s="21" t="s">
        <v>21</v>
      </c>
      <c r="N207" s="2"/>
      <c r="O207" s="3"/>
      <c r="P207" s="3"/>
      <c r="Q207" s="3"/>
      <c r="R207" s="3"/>
      <c r="S207" s="3"/>
      <c r="T207" s="3"/>
      <c r="U207" s="3"/>
      <c r="V207" s="3"/>
      <c r="W207" s="3"/>
      <c r="X207" s="3"/>
      <c r="Y207" s="3"/>
      <c r="Z207" s="3"/>
      <c r="AA207" s="3"/>
      <c r="AB207" s="3"/>
      <c r="AC207" s="3"/>
      <c r="AD207" s="3"/>
      <c r="AE207" s="3"/>
      <c r="AF207" s="3"/>
      <c r="AG207" s="3"/>
      <c r="AH207" s="3"/>
      <c r="AI207" s="3"/>
      <c r="AJ207" s="3"/>
      <c r="AK207" s="3"/>
      <c r="AL207" s="3"/>
      <c r="AM207" s="3"/>
      <c r="AN207" s="3"/>
      <c r="AO207" s="3"/>
      <c r="AP207" s="3"/>
      <c r="AQ207" s="3"/>
      <c r="AR207" s="3"/>
      <c r="AS207" s="3"/>
      <c r="AT207" s="3"/>
      <c r="AU207" s="3"/>
      <c r="AV207" s="3"/>
      <c r="AW207" s="3"/>
      <c r="AX207" s="3"/>
      <c r="AY207" s="3"/>
      <c r="AZ207" s="3"/>
      <c r="BA207" s="3"/>
      <c r="BB207" s="3"/>
      <c r="BC207" s="3"/>
      <c r="BD207" s="3"/>
      <c r="BE207" s="3"/>
      <c r="BF207" s="3"/>
      <c r="BG207" s="3"/>
      <c r="BH207" s="3"/>
      <c r="BI207" s="3"/>
      <c r="BJ207" s="3"/>
      <c r="BK207" s="3"/>
      <c r="BL207" s="3"/>
      <c r="BM207" s="3"/>
      <c r="BN207" s="3"/>
      <c r="BO207" s="3"/>
      <c r="BP207" s="3"/>
      <c r="BQ207" s="3"/>
    </row>
    <row r="208" spans="1:69" s="12" customFormat="1" ht="124.2" hidden="1" x14ac:dyDescent="0.25">
      <c r="A208" s="13" t="s">
        <v>539</v>
      </c>
      <c r="B208" s="14">
        <v>80111600</v>
      </c>
      <c r="C208" s="15" t="s">
        <v>540</v>
      </c>
      <c r="D208" s="100">
        <v>80000000</v>
      </c>
      <c r="E208" s="17" t="s">
        <v>501</v>
      </c>
      <c r="F208" s="17" t="s">
        <v>520</v>
      </c>
      <c r="G208" s="47">
        <v>6308200</v>
      </c>
      <c r="H208" s="17" t="s">
        <v>521</v>
      </c>
      <c r="I208" s="47">
        <v>6464200</v>
      </c>
      <c r="J208" s="46" t="e">
        <f>G208+I208+#REF!+#REF!+#REF!+#REF!+#REF!+#REF!+#REF!</f>
        <v>#REF!</v>
      </c>
      <c r="K208" s="14" t="s">
        <v>20</v>
      </c>
      <c r="L208" s="21" t="s">
        <v>21</v>
      </c>
      <c r="N208" s="2"/>
      <c r="O208" s="3"/>
      <c r="P208" s="3"/>
      <c r="Q208" s="3"/>
      <c r="R208" s="3"/>
      <c r="S208" s="3"/>
      <c r="T208" s="3"/>
      <c r="U208" s="3"/>
      <c r="V208" s="3"/>
      <c r="W208" s="3"/>
      <c r="X208" s="3"/>
      <c r="Y208" s="3"/>
      <c r="Z208" s="3"/>
      <c r="AA208" s="3"/>
      <c r="AB208" s="3"/>
      <c r="AC208" s="3"/>
      <c r="AD208" s="3"/>
      <c r="AE208" s="3"/>
      <c r="AF208" s="3"/>
      <c r="AG208" s="3"/>
      <c r="AH208" s="3"/>
      <c r="AI208" s="3"/>
      <c r="AJ208" s="3"/>
      <c r="AK208" s="3"/>
      <c r="AL208" s="3"/>
      <c r="AM208" s="3"/>
      <c r="AN208" s="3"/>
      <c r="AO208" s="3"/>
      <c r="AP208" s="3"/>
      <c r="AQ208" s="3"/>
      <c r="AR208" s="3"/>
      <c r="AS208" s="3"/>
      <c r="AT208" s="3"/>
      <c r="AU208" s="3"/>
      <c r="AV208" s="3"/>
      <c r="AW208" s="3"/>
      <c r="AX208" s="3"/>
      <c r="AY208" s="3"/>
      <c r="AZ208" s="3"/>
      <c r="BA208" s="3"/>
      <c r="BB208" s="3"/>
      <c r="BC208" s="3"/>
      <c r="BD208" s="3"/>
      <c r="BE208" s="3"/>
      <c r="BF208" s="3"/>
      <c r="BG208" s="3"/>
      <c r="BH208" s="3"/>
      <c r="BI208" s="3"/>
      <c r="BJ208" s="3"/>
      <c r="BK208" s="3"/>
      <c r="BL208" s="3"/>
      <c r="BM208" s="3"/>
      <c r="BN208" s="3"/>
      <c r="BO208" s="3"/>
      <c r="BP208" s="3"/>
      <c r="BQ208" s="3"/>
    </row>
    <row r="209" spans="1:69" s="12" customFormat="1" ht="138" hidden="1" x14ac:dyDescent="0.25">
      <c r="A209" s="13" t="s">
        <v>541</v>
      </c>
      <c r="B209" s="14">
        <v>80111600</v>
      </c>
      <c r="C209" s="15" t="s">
        <v>542</v>
      </c>
      <c r="D209" s="100">
        <v>90000000</v>
      </c>
      <c r="E209" s="17" t="s">
        <v>501</v>
      </c>
      <c r="F209" s="17" t="s">
        <v>520</v>
      </c>
      <c r="G209" s="47">
        <v>7200000</v>
      </c>
      <c r="H209" s="17" t="s">
        <v>521</v>
      </c>
      <c r="I209" s="47">
        <v>12600000</v>
      </c>
      <c r="J209" s="46" t="e">
        <f>G209+I209+#REF!+#REF!+#REF!+#REF!+#REF!+#REF!+#REF!</f>
        <v>#REF!</v>
      </c>
      <c r="K209" s="14" t="s">
        <v>20</v>
      </c>
      <c r="L209" s="21" t="s">
        <v>21</v>
      </c>
      <c r="N209" s="2"/>
      <c r="O209" s="3"/>
      <c r="P209" s="3"/>
      <c r="Q209" s="3"/>
      <c r="R209" s="3"/>
      <c r="S209" s="3"/>
      <c r="T209" s="3"/>
      <c r="U209" s="3"/>
      <c r="V209" s="3"/>
      <c r="W209" s="3"/>
      <c r="X209" s="3"/>
      <c r="Y209" s="3"/>
      <c r="Z209" s="3"/>
      <c r="AA209" s="3"/>
      <c r="AB209" s="3"/>
      <c r="AC209" s="3"/>
      <c r="AD209" s="3"/>
      <c r="AE209" s="3"/>
      <c r="AF209" s="3"/>
      <c r="AG209" s="3"/>
      <c r="AH209" s="3"/>
      <c r="AI209" s="3"/>
      <c r="AJ209" s="3"/>
      <c r="AK209" s="3"/>
      <c r="AL209" s="3"/>
      <c r="AM209" s="3"/>
      <c r="AN209" s="3"/>
      <c r="AO209" s="3"/>
      <c r="AP209" s="3"/>
      <c r="AQ209" s="3"/>
      <c r="AR209" s="3"/>
      <c r="AS209" s="3"/>
      <c r="AT209" s="3"/>
      <c r="AU209" s="3"/>
      <c r="AV209" s="3"/>
      <c r="AW209" s="3"/>
      <c r="AX209" s="3"/>
      <c r="AY209" s="3"/>
      <c r="AZ209" s="3"/>
      <c r="BA209" s="3"/>
      <c r="BB209" s="3"/>
      <c r="BC209" s="3"/>
      <c r="BD209" s="3"/>
      <c r="BE209" s="3"/>
      <c r="BF209" s="3"/>
      <c r="BG209" s="3"/>
      <c r="BH209" s="3"/>
      <c r="BI209" s="3"/>
      <c r="BJ209" s="3"/>
      <c r="BK209" s="3"/>
      <c r="BL209" s="3"/>
      <c r="BM209" s="3"/>
      <c r="BN209" s="3"/>
      <c r="BO209" s="3"/>
      <c r="BP209" s="3"/>
      <c r="BQ209" s="3"/>
    </row>
    <row r="210" spans="1:69" s="12" customFormat="1" ht="96.6" hidden="1" x14ac:dyDescent="0.25">
      <c r="A210" s="13" t="s">
        <v>543</v>
      </c>
      <c r="B210" s="14">
        <v>80111600</v>
      </c>
      <c r="C210" s="15" t="s">
        <v>544</v>
      </c>
      <c r="D210" s="100">
        <v>35200000</v>
      </c>
      <c r="E210" s="17" t="s">
        <v>501</v>
      </c>
      <c r="F210" s="17" t="s">
        <v>520</v>
      </c>
      <c r="G210" s="47">
        <v>35200000</v>
      </c>
      <c r="H210" s="17"/>
      <c r="I210" s="47"/>
      <c r="J210" s="46" t="e">
        <f>G210+I210+#REF!+#REF!+#REF!+#REF!+#REF!+#REF!+#REF!</f>
        <v>#REF!</v>
      </c>
      <c r="K210" s="14" t="s">
        <v>20</v>
      </c>
      <c r="L210" s="21" t="s">
        <v>21</v>
      </c>
      <c r="N210" s="2"/>
      <c r="O210" s="3"/>
      <c r="P210" s="3"/>
      <c r="Q210" s="3"/>
      <c r="R210" s="3"/>
      <c r="S210" s="3"/>
      <c r="T210" s="3"/>
      <c r="U210" s="3"/>
      <c r="V210" s="3"/>
      <c r="W210" s="3"/>
      <c r="X210" s="3"/>
      <c r="Y210" s="3"/>
      <c r="Z210" s="3"/>
      <c r="AA210" s="3"/>
      <c r="AB210" s="3"/>
      <c r="AC210" s="3"/>
      <c r="AD210" s="3"/>
      <c r="AE210" s="3"/>
      <c r="AF210" s="3"/>
      <c r="AG210" s="3"/>
      <c r="AH210" s="3"/>
      <c r="AI210" s="3"/>
      <c r="AJ210" s="3"/>
      <c r="AK210" s="3"/>
      <c r="AL210" s="3"/>
      <c r="AM210" s="3"/>
      <c r="AN210" s="3"/>
      <c r="AO210" s="3"/>
      <c r="AP210" s="3"/>
      <c r="AQ210" s="3"/>
      <c r="AR210" s="3"/>
      <c r="AS210" s="3"/>
      <c r="AT210" s="3"/>
      <c r="AU210" s="3"/>
      <c r="AV210" s="3"/>
      <c r="AW210" s="3"/>
      <c r="AX210" s="3"/>
      <c r="AY210" s="3"/>
      <c r="AZ210" s="3"/>
      <c r="BA210" s="3"/>
      <c r="BB210" s="3"/>
      <c r="BC210" s="3"/>
      <c r="BD210" s="3"/>
      <c r="BE210" s="3"/>
      <c r="BF210" s="3"/>
      <c r="BG210" s="3"/>
      <c r="BH210" s="3"/>
      <c r="BI210" s="3"/>
      <c r="BJ210" s="3"/>
      <c r="BK210" s="3"/>
      <c r="BL210" s="3"/>
      <c r="BM210" s="3"/>
      <c r="BN210" s="3"/>
      <c r="BO210" s="3"/>
      <c r="BP210" s="3"/>
      <c r="BQ210" s="3"/>
    </row>
    <row r="211" spans="1:69" s="12" customFormat="1" ht="124.2" hidden="1" x14ac:dyDescent="0.25">
      <c r="A211" s="13" t="s">
        <v>545</v>
      </c>
      <c r="B211" s="14">
        <v>80111600</v>
      </c>
      <c r="C211" s="15" t="s">
        <v>546</v>
      </c>
      <c r="D211" s="100">
        <v>31320000</v>
      </c>
      <c r="E211" s="17" t="s">
        <v>501</v>
      </c>
      <c r="F211" s="17" t="s">
        <v>520</v>
      </c>
      <c r="G211" s="47">
        <v>20044800</v>
      </c>
      <c r="H211" s="17" t="s">
        <v>521</v>
      </c>
      <c r="I211" s="47">
        <v>10648800</v>
      </c>
      <c r="J211" s="46" t="e">
        <f>G211+I211+#REF!+#REF!+#REF!+#REF!+#REF!+#REF!+#REF!</f>
        <v>#REF!</v>
      </c>
      <c r="K211" s="14" t="s">
        <v>20</v>
      </c>
      <c r="L211" s="21" t="s">
        <v>21</v>
      </c>
      <c r="N211" s="2"/>
      <c r="O211" s="3"/>
      <c r="P211" s="3"/>
      <c r="Q211" s="3"/>
      <c r="R211" s="3"/>
      <c r="S211" s="3"/>
      <c r="T211" s="3"/>
      <c r="U211" s="3"/>
      <c r="V211" s="3"/>
      <c r="W211" s="3"/>
      <c r="X211" s="3"/>
      <c r="Y211" s="3"/>
      <c r="Z211" s="3"/>
      <c r="AA211" s="3"/>
      <c r="AB211" s="3"/>
      <c r="AC211" s="3"/>
      <c r="AD211" s="3"/>
      <c r="AE211" s="3"/>
      <c r="AF211" s="3"/>
      <c r="AG211" s="3"/>
      <c r="AH211" s="3"/>
      <c r="AI211" s="3"/>
      <c r="AJ211" s="3"/>
      <c r="AK211" s="3"/>
      <c r="AL211" s="3"/>
      <c r="AM211" s="3"/>
      <c r="AN211" s="3"/>
      <c r="AO211" s="3"/>
      <c r="AP211" s="3"/>
      <c r="AQ211" s="3"/>
      <c r="AR211" s="3"/>
      <c r="AS211" s="3"/>
      <c r="AT211" s="3"/>
      <c r="AU211" s="3"/>
      <c r="AV211" s="3"/>
      <c r="AW211" s="3"/>
      <c r="AX211" s="3"/>
      <c r="AY211" s="3"/>
      <c r="AZ211" s="3"/>
      <c r="BA211" s="3"/>
      <c r="BB211" s="3"/>
      <c r="BC211" s="3"/>
      <c r="BD211" s="3"/>
      <c r="BE211" s="3"/>
      <c r="BF211" s="3"/>
      <c r="BG211" s="3"/>
      <c r="BH211" s="3"/>
      <c r="BI211" s="3"/>
      <c r="BJ211" s="3"/>
      <c r="BK211" s="3"/>
      <c r="BL211" s="3"/>
      <c r="BM211" s="3"/>
      <c r="BN211" s="3"/>
      <c r="BO211" s="3"/>
      <c r="BP211" s="3"/>
      <c r="BQ211" s="3"/>
    </row>
    <row r="212" spans="1:69" s="12" customFormat="1" ht="124.2" hidden="1" x14ac:dyDescent="0.25">
      <c r="A212" s="13" t="s">
        <v>547</v>
      </c>
      <c r="B212" s="14">
        <v>93141801</v>
      </c>
      <c r="C212" s="15" t="s">
        <v>548</v>
      </c>
      <c r="D212" s="100">
        <v>81500590</v>
      </c>
      <c r="E212" s="17" t="s">
        <v>501</v>
      </c>
      <c r="F212" s="17" t="s">
        <v>549</v>
      </c>
      <c r="G212" s="37">
        <v>81500590</v>
      </c>
      <c r="H212" s="17"/>
      <c r="I212" s="37"/>
      <c r="J212" s="46" t="e">
        <f>G212+I212+#REF!+#REF!+#REF!+#REF!+#REF!+#REF!+#REF!</f>
        <v>#REF!</v>
      </c>
      <c r="K212" s="14" t="s">
        <v>516</v>
      </c>
      <c r="L212" s="21" t="s">
        <v>517</v>
      </c>
      <c r="N212" s="2"/>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row>
    <row r="213" spans="1:69" s="12" customFormat="1" ht="110.4" x14ac:dyDescent="0.25">
      <c r="A213" s="13" t="s">
        <v>550</v>
      </c>
      <c r="B213" s="14">
        <v>93141801</v>
      </c>
      <c r="C213" s="15" t="s">
        <v>551</v>
      </c>
      <c r="D213" s="44">
        <v>80000000</v>
      </c>
      <c r="E213" s="17" t="s">
        <v>501</v>
      </c>
      <c r="F213" s="17" t="s">
        <v>549</v>
      </c>
      <c r="G213" s="37">
        <v>80000000</v>
      </c>
      <c r="H213" s="86"/>
      <c r="I213" s="37"/>
      <c r="J213" s="46">
        <f t="shared" ref="J213:J220" si="1">G213+I213</f>
        <v>80000000</v>
      </c>
      <c r="K213" s="14" t="s">
        <v>20</v>
      </c>
      <c r="L213" s="21" t="s">
        <v>21</v>
      </c>
      <c r="N213" s="2"/>
      <c r="O213" s="3"/>
      <c r="P213" s="3"/>
      <c r="Q213" s="3"/>
      <c r="R213" s="3"/>
      <c r="S213" s="3"/>
      <c r="T213" s="3"/>
      <c r="U213" s="3"/>
      <c r="V213" s="3"/>
      <c r="W213" s="3"/>
      <c r="X213" s="3"/>
      <c r="Y213" s="3"/>
      <c r="Z213" s="3"/>
      <c r="AA213" s="3"/>
      <c r="AB213" s="3"/>
      <c r="AC213" s="3"/>
      <c r="AD213" s="3"/>
      <c r="AE213" s="3"/>
      <c r="AF213" s="3"/>
      <c r="AG213" s="3"/>
      <c r="AH213" s="3"/>
      <c r="AI213" s="3"/>
      <c r="AJ213" s="3"/>
      <c r="AK213" s="3"/>
      <c r="AL213" s="3"/>
      <c r="AM213" s="3"/>
      <c r="AN213" s="3"/>
      <c r="AO213" s="3"/>
      <c r="AP213" s="3"/>
      <c r="AQ213" s="3"/>
      <c r="AR213" s="3"/>
      <c r="AS213" s="3"/>
      <c r="AT213" s="3"/>
      <c r="AU213" s="3"/>
      <c r="AV213" s="3"/>
      <c r="AW213" s="3"/>
      <c r="AX213" s="3"/>
      <c r="AY213" s="3"/>
      <c r="AZ213" s="3"/>
      <c r="BA213" s="3"/>
      <c r="BB213" s="3"/>
      <c r="BC213" s="3"/>
      <c r="BD213" s="3"/>
      <c r="BE213" s="3"/>
      <c r="BF213" s="3"/>
      <c r="BG213" s="3"/>
      <c r="BH213" s="3"/>
      <c r="BI213" s="3"/>
      <c r="BJ213" s="3"/>
      <c r="BK213" s="3"/>
      <c r="BL213" s="3"/>
      <c r="BM213" s="3"/>
      <c r="BN213" s="3"/>
      <c r="BO213" s="3"/>
      <c r="BP213" s="3"/>
      <c r="BQ213" s="3"/>
    </row>
    <row r="214" spans="1:69" s="12" customFormat="1" ht="82.8" x14ac:dyDescent="0.25">
      <c r="A214" s="13" t="s">
        <v>552</v>
      </c>
      <c r="B214" s="14">
        <v>93141801</v>
      </c>
      <c r="C214" s="15" t="s">
        <v>553</v>
      </c>
      <c r="D214" s="121">
        <v>86536299</v>
      </c>
      <c r="E214" s="17" t="s">
        <v>501</v>
      </c>
      <c r="F214" s="17" t="s">
        <v>549</v>
      </c>
      <c r="G214" s="121">
        <v>86536299</v>
      </c>
      <c r="H214" s="86"/>
      <c r="I214" s="37"/>
      <c r="J214" s="46">
        <f t="shared" si="1"/>
        <v>86536299</v>
      </c>
      <c r="K214" s="14" t="s">
        <v>20</v>
      </c>
      <c r="L214" s="21" t="s">
        <v>21</v>
      </c>
      <c r="N214" s="2"/>
      <c r="O214" s="3"/>
      <c r="P214" s="3"/>
      <c r="Q214" s="3"/>
      <c r="R214" s="3"/>
      <c r="S214" s="3"/>
      <c r="T214" s="3"/>
      <c r="U214" s="3"/>
      <c r="V214" s="3"/>
      <c r="W214" s="3"/>
      <c r="X214" s="3"/>
      <c r="Y214" s="3"/>
      <c r="Z214" s="3"/>
      <c r="AA214" s="3"/>
      <c r="AB214" s="3"/>
      <c r="AC214" s="3"/>
      <c r="AD214" s="3"/>
      <c r="AE214" s="3"/>
      <c r="AF214" s="3"/>
      <c r="AG214" s="3"/>
      <c r="AH214" s="3"/>
      <c r="AI214" s="3"/>
      <c r="AJ214" s="3"/>
      <c r="AK214" s="3"/>
      <c r="AL214" s="3"/>
      <c r="AM214" s="3"/>
      <c r="AN214" s="3"/>
      <c r="AO214" s="3"/>
      <c r="AP214" s="3"/>
      <c r="AQ214" s="3"/>
      <c r="AR214" s="3"/>
      <c r="AS214" s="3"/>
      <c r="AT214" s="3"/>
      <c r="AU214" s="3"/>
      <c r="AV214" s="3"/>
      <c r="AW214" s="3"/>
      <c r="AX214" s="3"/>
      <c r="AY214" s="3"/>
      <c r="AZ214" s="3"/>
      <c r="BA214" s="3"/>
      <c r="BB214" s="3"/>
      <c r="BC214" s="3"/>
      <c r="BD214" s="3"/>
      <c r="BE214" s="3"/>
      <c r="BF214" s="3"/>
      <c r="BG214" s="3"/>
      <c r="BH214" s="3"/>
      <c r="BI214" s="3"/>
      <c r="BJ214" s="3"/>
      <c r="BK214" s="3"/>
      <c r="BL214" s="3"/>
      <c r="BM214" s="3"/>
      <c r="BN214" s="3"/>
      <c r="BO214" s="3"/>
      <c r="BP214" s="3"/>
      <c r="BQ214" s="3"/>
    </row>
    <row r="215" spans="1:69" s="12" customFormat="1" ht="96.6" x14ac:dyDescent="0.25">
      <c r="A215" s="13" t="s">
        <v>554</v>
      </c>
      <c r="B215" s="14">
        <v>80111600</v>
      </c>
      <c r="C215" s="15" t="s">
        <v>555</v>
      </c>
      <c r="D215" s="44">
        <v>72000000</v>
      </c>
      <c r="E215" s="17" t="s">
        <v>501</v>
      </c>
      <c r="F215" s="86" t="s">
        <v>556</v>
      </c>
      <c r="G215" s="44">
        <v>72000000</v>
      </c>
      <c r="H215" s="86"/>
      <c r="I215" s="17"/>
      <c r="J215" s="46">
        <f t="shared" si="1"/>
        <v>72000000</v>
      </c>
      <c r="K215" s="14" t="s">
        <v>20</v>
      </c>
      <c r="L215" s="21" t="s">
        <v>21</v>
      </c>
      <c r="N215" s="2"/>
      <c r="O215" s="3"/>
      <c r="P215" s="3"/>
      <c r="Q215" s="3"/>
      <c r="R215" s="3"/>
      <c r="S215" s="3"/>
      <c r="T215" s="3"/>
      <c r="U215" s="3"/>
      <c r="V215" s="3"/>
      <c r="W215" s="3"/>
      <c r="X215" s="3"/>
      <c r="Y215" s="3"/>
      <c r="Z215" s="3"/>
      <c r="AA215" s="3"/>
      <c r="AB215" s="3"/>
      <c r="AC215" s="3"/>
      <c r="AD215" s="3"/>
      <c r="AE215" s="3"/>
      <c r="AF215" s="3"/>
      <c r="AG215" s="3"/>
      <c r="AH215" s="3"/>
      <c r="AI215" s="3"/>
      <c r="AJ215" s="3"/>
      <c r="AK215" s="3"/>
      <c r="AL215" s="3"/>
      <c r="AM215" s="3"/>
      <c r="AN215" s="3"/>
      <c r="AO215" s="3"/>
      <c r="AP215" s="3"/>
      <c r="AQ215" s="3"/>
      <c r="AR215" s="3"/>
      <c r="AS215" s="3"/>
      <c r="AT215" s="3"/>
      <c r="AU215" s="3"/>
      <c r="AV215" s="3"/>
      <c r="AW215" s="3"/>
      <c r="AX215" s="3"/>
      <c r="AY215" s="3"/>
      <c r="AZ215" s="3"/>
      <c r="BA215" s="3"/>
      <c r="BB215" s="3"/>
      <c r="BC215" s="3"/>
      <c r="BD215" s="3"/>
      <c r="BE215" s="3"/>
      <c r="BF215" s="3"/>
      <c r="BG215" s="3"/>
      <c r="BH215" s="3"/>
      <c r="BI215" s="3"/>
      <c r="BJ215" s="3"/>
      <c r="BK215" s="3"/>
      <c r="BL215" s="3"/>
      <c r="BM215" s="3"/>
      <c r="BN215" s="3"/>
      <c r="BO215" s="3"/>
      <c r="BP215" s="3"/>
      <c r="BQ215" s="3"/>
    </row>
    <row r="216" spans="1:69" s="12" customFormat="1" ht="138" x14ac:dyDescent="0.25">
      <c r="A216" s="13" t="s">
        <v>557</v>
      </c>
      <c r="B216" s="14">
        <v>80111600</v>
      </c>
      <c r="C216" s="15" t="s">
        <v>558</v>
      </c>
      <c r="D216" s="121">
        <v>118804320</v>
      </c>
      <c r="E216" s="17" t="s">
        <v>501</v>
      </c>
      <c r="F216" s="17" t="s">
        <v>549</v>
      </c>
      <c r="G216" s="37">
        <v>46947031</v>
      </c>
      <c r="H216" s="86" t="s">
        <v>556</v>
      </c>
      <c r="I216" s="122">
        <v>71857289</v>
      </c>
      <c r="J216" s="46">
        <f t="shared" si="1"/>
        <v>118804320</v>
      </c>
      <c r="K216" s="14" t="s">
        <v>16</v>
      </c>
      <c r="L216" s="21" t="s">
        <v>17</v>
      </c>
      <c r="N216" s="2"/>
      <c r="O216" s="3"/>
      <c r="P216" s="3"/>
      <c r="Q216" s="3"/>
      <c r="R216" s="3"/>
      <c r="S216" s="3"/>
      <c r="T216" s="3"/>
      <c r="U216" s="3"/>
      <c r="V216" s="3"/>
      <c r="W216" s="3"/>
      <c r="X216" s="3"/>
      <c r="Y216" s="3"/>
      <c r="Z216" s="3"/>
      <c r="AA216" s="3"/>
      <c r="AB216" s="3"/>
      <c r="AC216" s="3"/>
      <c r="AD216" s="3"/>
      <c r="AE216" s="3"/>
      <c r="AF216" s="3"/>
      <c r="AG216" s="3"/>
      <c r="AH216" s="3"/>
      <c r="AI216" s="3"/>
      <c r="AJ216" s="3"/>
      <c r="AK216" s="3"/>
      <c r="AL216" s="3"/>
      <c r="AM216" s="3"/>
      <c r="AN216" s="3"/>
      <c r="AO216" s="3"/>
      <c r="AP216" s="3"/>
      <c r="AQ216" s="3"/>
      <c r="AR216" s="3"/>
      <c r="AS216" s="3"/>
      <c r="AT216" s="3"/>
      <c r="AU216" s="3"/>
      <c r="AV216" s="3"/>
      <c r="AW216" s="3"/>
      <c r="AX216" s="3"/>
      <c r="AY216" s="3"/>
      <c r="AZ216" s="3"/>
      <c r="BA216" s="3"/>
      <c r="BB216" s="3"/>
      <c r="BC216" s="3"/>
      <c r="BD216" s="3"/>
      <c r="BE216" s="3"/>
      <c r="BF216" s="3"/>
      <c r="BG216" s="3"/>
      <c r="BH216" s="3"/>
      <c r="BI216" s="3"/>
      <c r="BJ216" s="3"/>
      <c r="BK216" s="3"/>
      <c r="BL216" s="3"/>
      <c r="BM216" s="3"/>
      <c r="BN216" s="3"/>
      <c r="BO216" s="3"/>
      <c r="BP216" s="3"/>
      <c r="BQ216" s="3"/>
    </row>
    <row r="217" spans="1:69" s="12" customFormat="1" ht="124.2" x14ac:dyDescent="0.25">
      <c r="A217" s="13" t="s">
        <v>559</v>
      </c>
      <c r="B217" s="14">
        <v>80111600</v>
      </c>
      <c r="C217" s="15" t="s">
        <v>560</v>
      </c>
      <c r="D217" s="44">
        <v>67099990</v>
      </c>
      <c r="E217" s="17" t="s">
        <v>501</v>
      </c>
      <c r="F217" s="86" t="s">
        <v>556</v>
      </c>
      <c r="G217" s="44">
        <v>67099990</v>
      </c>
      <c r="H217" s="86"/>
      <c r="I217" s="17"/>
      <c r="J217" s="46">
        <f t="shared" si="1"/>
        <v>67099990</v>
      </c>
      <c r="K217" s="14" t="s">
        <v>20</v>
      </c>
      <c r="L217" s="21" t="s">
        <v>21</v>
      </c>
      <c r="N217" s="2"/>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row>
    <row r="218" spans="1:69" s="12" customFormat="1" ht="138" x14ac:dyDescent="0.25">
      <c r="A218" s="13" t="s">
        <v>561</v>
      </c>
      <c r="B218" s="14">
        <v>80111600</v>
      </c>
      <c r="C218" s="15" t="s">
        <v>562</v>
      </c>
      <c r="D218" s="44">
        <v>72000000</v>
      </c>
      <c r="E218" s="17" t="s">
        <v>501</v>
      </c>
      <c r="F218" s="20" t="s">
        <v>563</v>
      </c>
      <c r="G218" s="44">
        <v>72000000</v>
      </c>
      <c r="H218" s="20"/>
      <c r="I218" s="48"/>
      <c r="J218" s="46">
        <f t="shared" si="1"/>
        <v>72000000</v>
      </c>
      <c r="K218" s="48" t="s">
        <v>20</v>
      </c>
      <c r="L218" s="20" t="s">
        <v>21</v>
      </c>
      <c r="N218" s="2"/>
      <c r="O218" s="3"/>
      <c r="P218" s="3"/>
      <c r="Q218" s="3"/>
      <c r="R218" s="3"/>
      <c r="S218" s="3"/>
      <c r="T218" s="3"/>
      <c r="U218" s="3"/>
      <c r="V218" s="3"/>
      <c r="W218" s="3"/>
      <c r="X218" s="3"/>
      <c r="Y218" s="3"/>
      <c r="Z218" s="3"/>
      <c r="AA218" s="3"/>
      <c r="AB218" s="3"/>
      <c r="AC218" s="3"/>
      <c r="AD218" s="3"/>
      <c r="AE218" s="3"/>
      <c r="AF218" s="3"/>
      <c r="AG218" s="3"/>
      <c r="AH218" s="3"/>
      <c r="AI218" s="3"/>
      <c r="AJ218" s="3"/>
      <c r="AK218" s="3"/>
      <c r="AL218" s="3"/>
      <c r="AM218" s="3"/>
      <c r="AN218" s="3"/>
      <c r="AO218" s="3"/>
      <c r="AP218" s="3"/>
      <c r="AQ218" s="3"/>
      <c r="AR218" s="3"/>
      <c r="AS218" s="3"/>
      <c r="AT218" s="3"/>
      <c r="AU218" s="3"/>
      <c r="AV218" s="3"/>
      <c r="AW218" s="3"/>
      <c r="AX218" s="3"/>
      <c r="AY218" s="3"/>
      <c r="AZ218" s="3"/>
      <c r="BA218" s="3"/>
      <c r="BB218" s="3"/>
      <c r="BC218" s="3"/>
      <c r="BD218" s="3"/>
      <c r="BE218" s="3"/>
      <c r="BF218" s="3"/>
      <c r="BG218" s="3"/>
      <c r="BH218" s="3"/>
      <c r="BI218" s="3"/>
      <c r="BJ218" s="3"/>
      <c r="BK218" s="3"/>
      <c r="BL218" s="3"/>
      <c r="BM218" s="3"/>
      <c r="BN218" s="3"/>
      <c r="BO218" s="3"/>
      <c r="BP218" s="3"/>
      <c r="BQ218" s="3"/>
    </row>
    <row r="219" spans="1:69" s="12" customFormat="1" ht="82.8" x14ac:dyDescent="0.25">
      <c r="A219" s="13" t="s">
        <v>564</v>
      </c>
      <c r="B219" s="14">
        <v>80111600</v>
      </c>
      <c r="C219" s="113" t="s">
        <v>1431</v>
      </c>
      <c r="D219" s="44">
        <v>72000000</v>
      </c>
      <c r="E219" s="17" t="s">
        <v>501</v>
      </c>
      <c r="F219" s="20" t="s">
        <v>563</v>
      </c>
      <c r="G219" s="44">
        <v>72000000</v>
      </c>
      <c r="H219" s="20"/>
      <c r="I219" s="48"/>
      <c r="J219" s="46">
        <f t="shared" si="1"/>
        <v>72000000</v>
      </c>
      <c r="K219" s="48" t="s">
        <v>20</v>
      </c>
      <c r="L219" s="20" t="s">
        <v>21</v>
      </c>
      <c r="N219" s="2"/>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row>
    <row r="220" spans="1:69" s="12" customFormat="1" ht="165.6" x14ac:dyDescent="0.25">
      <c r="A220" s="13" t="s">
        <v>565</v>
      </c>
      <c r="B220" s="14">
        <v>80111600</v>
      </c>
      <c r="C220" s="15" t="s">
        <v>566</v>
      </c>
      <c r="D220" s="44">
        <v>88000000</v>
      </c>
      <c r="E220" s="17" t="s">
        <v>501</v>
      </c>
      <c r="F220" s="20" t="s">
        <v>563</v>
      </c>
      <c r="G220" s="44">
        <v>88000000</v>
      </c>
      <c r="H220" s="20"/>
      <c r="I220" s="48"/>
      <c r="J220" s="46">
        <f t="shared" si="1"/>
        <v>88000000</v>
      </c>
      <c r="K220" s="48" t="s">
        <v>20</v>
      </c>
      <c r="L220" s="20" t="s">
        <v>21</v>
      </c>
      <c r="N220" s="2"/>
      <c r="O220" s="3"/>
      <c r="P220" s="3"/>
      <c r="Q220" s="3"/>
      <c r="R220" s="3"/>
      <c r="S220" s="3"/>
      <c r="T220" s="3"/>
      <c r="U220" s="3"/>
      <c r="V220" s="3"/>
      <c r="W220" s="3"/>
      <c r="X220" s="3"/>
      <c r="Y220" s="3"/>
      <c r="Z220" s="3"/>
      <c r="AA220" s="3"/>
      <c r="AB220" s="3"/>
      <c r="AC220" s="3"/>
      <c r="AD220" s="3"/>
      <c r="AE220" s="3"/>
      <c r="AF220" s="3"/>
      <c r="AG220" s="3"/>
      <c r="AH220" s="3"/>
      <c r="AI220" s="3"/>
      <c r="AJ220" s="3"/>
      <c r="AK220" s="3"/>
      <c r="AL220" s="3"/>
      <c r="AM220" s="3"/>
      <c r="AN220" s="3"/>
      <c r="AO220" s="3"/>
      <c r="AP220" s="3"/>
      <c r="AQ220" s="3"/>
      <c r="AR220" s="3"/>
      <c r="AS220" s="3"/>
      <c r="AT220" s="3"/>
      <c r="AU220" s="3"/>
      <c r="AV220" s="3"/>
      <c r="AW220" s="3"/>
      <c r="AX220" s="3"/>
      <c r="AY220" s="3"/>
      <c r="AZ220" s="3"/>
      <c r="BA220" s="3"/>
      <c r="BB220" s="3"/>
      <c r="BC220" s="3"/>
      <c r="BD220" s="3"/>
      <c r="BE220" s="3"/>
      <c r="BF220" s="3"/>
      <c r="BG220" s="3"/>
      <c r="BH220" s="3"/>
      <c r="BI220" s="3"/>
      <c r="BJ220" s="3"/>
      <c r="BK220" s="3"/>
      <c r="BL220" s="3"/>
      <c r="BM220" s="3"/>
      <c r="BN220" s="3"/>
      <c r="BO220" s="3"/>
      <c r="BP220" s="3"/>
      <c r="BQ220" s="3"/>
    </row>
    <row r="221" spans="1:69" s="12" customFormat="1" ht="41.4" hidden="1" x14ac:dyDescent="0.25">
      <c r="A221" s="13" t="s">
        <v>567</v>
      </c>
      <c r="B221" s="17">
        <v>80101504</v>
      </c>
      <c r="C221" s="15" t="s">
        <v>568</v>
      </c>
      <c r="D221" s="44">
        <v>116600000</v>
      </c>
      <c r="E221" s="17" t="s">
        <v>501</v>
      </c>
      <c r="F221" s="20" t="s">
        <v>563</v>
      </c>
      <c r="G221" s="44">
        <v>116600000</v>
      </c>
      <c r="H221" s="20"/>
      <c r="I221" s="48"/>
      <c r="J221" s="46" t="e">
        <f>G221+I221+#REF!+#REF!+#REF!+#REF!+#REF!+#REF!+#REF!</f>
        <v>#REF!</v>
      </c>
      <c r="K221" s="48" t="s">
        <v>20</v>
      </c>
      <c r="L221" s="20" t="s">
        <v>21</v>
      </c>
      <c r="N221" s="2"/>
      <c r="O221" s="3"/>
      <c r="P221" s="3"/>
      <c r="Q221" s="3"/>
      <c r="R221" s="3"/>
      <c r="S221" s="3"/>
      <c r="T221" s="3"/>
      <c r="U221" s="3"/>
      <c r="V221" s="3"/>
      <c r="W221" s="3"/>
      <c r="X221" s="3"/>
      <c r="Y221" s="3"/>
      <c r="Z221" s="3"/>
      <c r="AA221" s="3"/>
      <c r="AB221" s="3"/>
      <c r="AC221" s="3"/>
      <c r="AD221" s="3"/>
      <c r="AE221" s="3"/>
      <c r="AF221" s="3"/>
      <c r="AG221" s="3"/>
      <c r="AH221" s="3"/>
      <c r="AI221" s="3"/>
      <c r="AJ221" s="3"/>
      <c r="AK221" s="3"/>
      <c r="AL221" s="3"/>
      <c r="AM221" s="3"/>
      <c r="AN221" s="3"/>
      <c r="AO221" s="3"/>
      <c r="AP221" s="3"/>
      <c r="AQ221" s="3"/>
      <c r="AR221" s="3"/>
      <c r="AS221" s="3"/>
      <c r="AT221" s="3"/>
      <c r="AU221" s="3"/>
      <c r="AV221" s="3"/>
      <c r="AW221" s="3"/>
      <c r="AX221" s="3"/>
      <c r="AY221" s="3"/>
      <c r="AZ221" s="3"/>
      <c r="BA221" s="3"/>
      <c r="BB221" s="3"/>
      <c r="BC221" s="3"/>
      <c r="BD221" s="3"/>
      <c r="BE221" s="3"/>
      <c r="BF221" s="3"/>
      <c r="BG221" s="3"/>
      <c r="BH221" s="3"/>
      <c r="BI221" s="3"/>
      <c r="BJ221" s="3"/>
      <c r="BK221" s="3"/>
      <c r="BL221" s="3"/>
      <c r="BM221" s="3"/>
      <c r="BN221" s="3"/>
      <c r="BO221" s="3"/>
      <c r="BP221" s="3"/>
      <c r="BQ221" s="3"/>
    </row>
    <row r="222" spans="1:69" s="12" customFormat="1" ht="110.4" x14ac:dyDescent="0.25">
      <c r="A222" s="13" t="s">
        <v>569</v>
      </c>
      <c r="B222" s="14">
        <v>80111600</v>
      </c>
      <c r="C222" s="15" t="s">
        <v>570</v>
      </c>
      <c r="D222" s="44">
        <v>77000000</v>
      </c>
      <c r="E222" s="17" t="s">
        <v>501</v>
      </c>
      <c r="F222" s="20" t="s">
        <v>563</v>
      </c>
      <c r="G222" s="48">
        <v>77000000</v>
      </c>
      <c r="H222" s="86"/>
      <c r="I222" s="48">
        <v>0</v>
      </c>
      <c r="J222" s="46">
        <f t="shared" ref="J222:J258" si="2">G222+I222</f>
        <v>77000000</v>
      </c>
      <c r="K222" s="48" t="s">
        <v>20</v>
      </c>
      <c r="L222" s="17" t="s">
        <v>21</v>
      </c>
      <c r="N222" s="2"/>
      <c r="O222" s="3"/>
      <c r="P222" s="3"/>
      <c r="Q222" s="3"/>
      <c r="R222" s="3"/>
      <c r="S222" s="3"/>
      <c r="T222" s="3"/>
      <c r="U222" s="3"/>
      <c r="V222" s="3"/>
      <c r="W222" s="3"/>
      <c r="X222" s="3"/>
      <c r="Y222" s="3"/>
      <c r="Z222" s="3"/>
      <c r="AA222" s="3"/>
      <c r="AB222" s="3"/>
      <c r="AC222" s="3"/>
      <c r="AD222" s="3"/>
      <c r="AE222" s="3"/>
      <c r="AF222" s="3"/>
      <c r="AG222" s="3"/>
      <c r="AH222" s="3"/>
      <c r="AI222" s="3"/>
      <c r="AJ222" s="3"/>
      <c r="AK222" s="3"/>
      <c r="AL222" s="3"/>
      <c r="AM222" s="3"/>
      <c r="AN222" s="3"/>
      <c r="AO222" s="3"/>
      <c r="AP222" s="3"/>
      <c r="AQ222" s="3"/>
      <c r="AR222" s="3"/>
      <c r="AS222" s="3"/>
      <c r="AT222" s="3"/>
      <c r="AU222" s="3"/>
      <c r="AV222" s="3"/>
      <c r="AW222" s="3"/>
      <c r="AX222" s="3"/>
      <c r="AY222" s="3"/>
      <c r="AZ222" s="3"/>
      <c r="BA222" s="3"/>
      <c r="BB222" s="3"/>
      <c r="BC222" s="3"/>
      <c r="BD222" s="3"/>
      <c r="BE222" s="3"/>
      <c r="BF222" s="3"/>
      <c r="BG222" s="3"/>
      <c r="BH222" s="3"/>
      <c r="BI222" s="3"/>
      <c r="BJ222" s="3"/>
      <c r="BK222" s="3"/>
      <c r="BL222" s="3"/>
      <c r="BM222" s="3"/>
      <c r="BN222" s="3"/>
      <c r="BO222" s="3"/>
      <c r="BP222" s="3"/>
      <c r="BQ222" s="3"/>
    </row>
    <row r="223" spans="1:69" s="12" customFormat="1" ht="110.4" x14ac:dyDescent="0.25">
      <c r="A223" s="13" t="s">
        <v>573</v>
      </c>
      <c r="B223" s="14">
        <v>80111600</v>
      </c>
      <c r="C223" s="15" t="s">
        <v>574</v>
      </c>
      <c r="D223" s="44">
        <v>97081620</v>
      </c>
      <c r="E223" s="17" t="s">
        <v>501</v>
      </c>
      <c r="F223" s="27" t="s">
        <v>575</v>
      </c>
      <c r="G223" s="49">
        <v>97081620</v>
      </c>
      <c r="H223" s="86"/>
      <c r="I223" s="49"/>
      <c r="J223" s="46">
        <f t="shared" si="2"/>
        <v>97081620</v>
      </c>
      <c r="K223" s="14" t="s">
        <v>20</v>
      </c>
      <c r="L223" s="17" t="s">
        <v>572</v>
      </c>
      <c r="N223" s="2"/>
      <c r="O223" s="3"/>
      <c r="P223" s="3"/>
      <c r="Q223" s="3"/>
      <c r="R223" s="3"/>
      <c r="S223" s="3"/>
      <c r="T223" s="3"/>
      <c r="U223" s="3"/>
      <c r="V223" s="3"/>
      <c r="W223" s="3"/>
      <c r="X223" s="3"/>
      <c r="Y223" s="3"/>
      <c r="Z223" s="3"/>
      <c r="AA223" s="3"/>
      <c r="AB223" s="3"/>
      <c r="AC223" s="3"/>
      <c r="AD223" s="3"/>
      <c r="AE223" s="3"/>
      <c r="AF223" s="3"/>
      <c r="AG223" s="3"/>
      <c r="AH223" s="3"/>
      <c r="AI223" s="3"/>
      <c r="AJ223" s="3"/>
      <c r="AK223" s="3"/>
      <c r="AL223" s="3"/>
      <c r="AM223" s="3"/>
      <c r="AN223" s="3"/>
      <c r="AO223" s="3"/>
      <c r="AP223" s="3"/>
      <c r="AQ223" s="3"/>
      <c r="AR223" s="3"/>
      <c r="AS223" s="3"/>
      <c r="AT223" s="3"/>
      <c r="AU223" s="3"/>
      <c r="AV223" s="3"/>
      <c r="AW223" s="3"/>
      <c r="AX223" s="3"/>
      <c r="AY223" s="3"/>
      <c r="AZ223" s="3"/>
      <c r="BA223" s="3"/>
      <c r="BB223" s="3"/>
      <c r="BC223" s="3"/>
      <c r="BD223" s="3"/>
      <c r="BE223" s="3"/>
      <c r="BF223" s="3"/>
      <c r="BG223" s="3"/>
      <c r="BH223" s="3"/>
      <c r="BI223" s="3"/>
      <c r="BJ223" s="3"/>
      <c r="BK223" s="3"/>
      <c r="BL223" s="3"/>
      <c r="BM223" s="3"/>
      <c r="BN223" s="3"/>
      <c r="BO223" s="3"/>
      <c r="BP223" s="3"/>
      <c r="BQ223" s="3"/>
    </row>
    <row r="224" spans="1:69" s="12" customFormat="1" ht="110.4" x14ac:dyDescent="0.25">
      <c r="A224" s="13" t="s">
        <v>576</v>
      </c>
      <c r="B224" s="14">
        <v>80111600</v>
      </c>
      <c r="C224" s="15" t="s">
        <v>577</v>
      </c>
      <c r="D224" s="44">
        <v>78830615</v>
      </c>
      <c r="E224" s="17" t="s">
        <v>501</v>
      </c>
      <c r="F224" s="36" t="s">
        <v>571</v>
      </c>
      <c r="G224" s="50">
        <v>19102418</v>
      </c>
      <c r="H224" s="36" t="s">
        <v>575</v>
      </c>
      <c r="I224" s="49">
        <v>59728197</v>
      </c>
      <c r="J224" s="46">
        <f t="shared" si="2"/>
        <v>78830615</v>
      </c>
      <c r="K224" s="14" t="s">
        <v>16</v>
      </c>
      <c r="L224" s="51" t="s">
        <v>17</v>
      </c>
      <c r="N224" s="2"/>
      <c r="O224" s="3"/>
      <c r="P224" s="3"/>
      <c r="Q224" s="3"/>
      <c r="R224" s="3"/>
      <c r="S224" s="3"/>
      <c r="T224" s="3"/>
      <c r="U224" s="3"/>
      <c r="V224" s="3"/>
      <c r="W224" s="3"/>
      <c r="X224" s="3"/>
      <c r="Y224" s="3"/>
      <c r="Z224" s="3"/>
      <c r="AA224" s="3"/>
      <c r="AB224" s="3"/>
      <c r="AC224" s="3"/>
      <c r="AD224" s="3"/>
      <c r="AE224" s="3"/>
      <c r="AF224" s="3"/>
      <c r="AG224" s="3"/>
      <c r="AH224" s="3"/>
      <c r="AI224" s="3"/>
      <c r="AJ224" s="3"/>
      <c r="AK224" s="3"/>
      <c r="AL224" s="3"/>
      <c r="AM224" s="3"/>
      <c r="AN224" s="3"/>
      <c r="AO224" s="3"/>
      <c r="AP224" s="3"/>
      <c r="AQ224" s="3"/>
      <c r="AR224" s="3"/>
      <c r="AS224" s="3"/>
      <c r="AT224" s="3"/>
      <c r="AU224" s="3"/>
      <c r="AV224" s="3"/>
      <c r="AW224" s="3"/>
      <c r="AX224" s="3"/>
      <c r="AY224" s="3"/>
      <c r="AZ224" s="3"/>
      <c r="BA224" s="3"/>
      <c r="BB224" s="3"/>
      <c r="BC224" s="3"/>
      <c r="BD224" s="3"/>
      <c r="BE224" s="3"/>
      <c r="BF224" s="3"/>
      <c r="BG224" s="3"/>
      <c r="BH224" s="3"/>
      <c r="BI224" s="3"/>
      <c r="BJ224" s="3"/>
      <c r="BK224" s="3"/>
      <c r="BL224" s="3"/>
      <c r="BM224" s="3"/>
      <c r="BN224" s="3"/>
      <c r="BO224" s="3"/>
      <c r="BP224" s="3"/>
      <c r="BQ224" s="3"/>
    </row>
    <row r="225" spans="1:69" s="12" customFormat="1" ht="110.4" x14ac:dyDescent="0.25">
      <c r="A225" s="13" t="s">
        <v>578</v>
      </c>
      <c r="B225" s="14">
        <v>80111600</v>
      </c>
      <c r="C225" s="15" t="s">
        <v>579</v>
      </c>
      <c r="D225" s="44">
        <v>113104789</v>
      </c>
      <c r="E225" s="17" t="s">
        <v>501</v>
      </c>
      <c r="F225" s="36" t="s">
        <v>571</v>
      </c>
      <c r="G225" s="50">
        <v>113104789</v>
      </c>
      <c r="H225" s="36"/>
      <c r="I225" s="50"/>
      <c r="J225" s="46">
        <f t="shared" si="2"/>
        <v>113104789</v>
      </c>
      <c r="K225" s="24" t="s">
        <v>16</v>
      </c>
      <c r="L225" s="27" t="s">
        <v>17</v>
      </c>
      <c r="N225" s="2"/>
      <c r="O225" s="3"/>
      <c r="P225" s="3"/>
      <c r="Q225" s="3"/>
      <c r="R225" s="3"/>
      <c r="S225" s="3"/>
      <c r="T225" s="3"/>
      <c r="U225" s="3"/>
      <c r="V225" s="3"/>
      <c r="W225" s="3"/>
      <c r="X225" s="3"/>
      <c r="Y225" s="3"/>
      <c r="Z225" s="3"/>
      <c r="AA225" s="3"/>
      <c r="AB225" s="3"/>
      <c r="AC225" s="3"/>
      <c r="AD225" s="3"/>
      <c r="AE225" s="3"/>
      <c r="AF225" s="3"/>
      <c r="AG225" s="3"/>
      <c r="AH225" s="3"/>
      <c r="AI225" s="3"/>
      <c r="AJ225" s="3"/>
      <c r="AK225" s="3"/>
      <c r="AL225" s="3"/>
      <c r="AM225" s="3"/>
      <c r="AN225" s="3"/>
      <c r="AO225" s="3"/>
      <c r="AP225" s="3"/>
      <c r="AQ225" s="3"/>
      <c r="AR225" s="3"/>
      <c r="AS225" s="3"/>
      <c r="AT225" s="3"/>
      <c r="AU225" s="3"/>
      <c r="AV225" s="3"/>
      <c r="AW225" s="3"/>
      <c r="AX225" s="3"/>
      <c r="AY225" s="3"/>
      <c r="AZ225" s="3"/>
      <c r="BA225" s="3"/>
      <c r="BB225" s="3"/>
      <c r="BC225" s="3"/>
      <c r="BD225" s="3"/>
      <c r="BE225" s="3"/>
      <c r="BF225" s="3"/>
      <c r="BG225" s="3"/>
      <c r="BH225" s="3"/>
      <c r="BI225" s="3"/>
      <c r="BJ225" s="3"/>
      <c r="BK225" s="3"/>
      <c r="BL225" s="3"/>
      <c r="BM225" s="3"/>
      <c r="BN225" s="3"/>
      <c r="BO225" s="3"/>
      <c r="BP225" s="3"/>
      <c r="BQ225" s="3"/>
    </row>
    <row r="226" spans="1:69" s="12" customFormat="1" ht="110.4" x14ac:dyDescent="0.25">
      <c r="A226" s="13" t="s">
        <v>580</v>
      </c>
      <c r="B226" s="14">
        <v>80111600</v>
      </c>
      <c r="C226" s="15" t="s">
        <v>581</v>
      </c>
      <c r="D226" s="44">
        <v>109867489</v>
      </c>
      <c r="E226" s="17" t="s">
        <v>501</v>
      </c>
      <c r="F226" s="36" t="s">
        <v>571</v>
      </c>
      <c r="G226" s="44">
        <v>109867489</v>
      </c>
      <c r="H226" s="36"/>
      <c r="I226" s="50"/>
      <c r="J226" s="46">
        <f t="shared" si="2"/>
        <v>109867489</v>
      </c>
      <c r="K226" s="24" t="s">
        <v>16</v>
      </c>
      <c r="L226" s="27" t="s">
        <v>17</v>
      </c>
      <c r="N226" s="2"/>
      <c r="O226" s="3"/>
      <c r="P226" s="3"/>
      <c r="Q226" s="3"/>
      <c r="R226" s="3"/>
      <c r="S226" s="3"/>
      <c r="T226" s="3"/>
      <c r="U226" s="3"/>
      <c r="V226" s="3"/>
      <c r="W226" s="3"/>
      <c r="X226" s="3"/>
      <c r="Y226" s="3"/>
      <c r="Z226" s="3"/>
      <c r="AA226" s="3"/>
      <c r="AB226" s="3"/>
      <c r="AC226" s="3"/>
      <c r="AD226" s="3"/>
      <c r="AE226" s="3"/>
      <c r="AF226" s="3"/>
      <c r="AG226" s="3"/>
      <c r="AH226" s="3"/>
      <c r="AI226" s="3"/>
      <c r="AJ226" s="3"/>
      <c r="AK226" s="3"/>
      <c r="AL226" s="3"/>
      <c r="AM226" s="3"/>
      <c r="AN226" s="3"/>
      <c r="AO226" s="3"/>
      <c r="AP226" s="3"/>
      <c r="AQ226" s="3"/>
      <c r="AR226" s="3"/>
      <c r="AS226" s="3"/>
      <c r="AT226" s="3"/>
      <c r="AU226" s="3"/>
      <c r="AV226" s="3"/>
      <c r="AW226" s="3"/>
      <c r="AX226" s="3"/>
      <c r="AY226" s="3"/>
      <c r="AZ226" s="3"/>
      <c r="BA226" s="3"/>
      <c r="BB226" s="3"/>
      <c r="BC226" s="3"/>
      <c r="BD226" s="3"/>
      <c r="BE226" s="3"/>
      <c r="BF226" s="3"/>
      <c r="BG226" s="3"/>
      <c r="BH226" s="3"/>
      <c r="BI226" s="3"/>
      <c r="BJ226" s="3"/>
      <c r="BK226" s="3"/>
      <c r="BL226" s="3"/>
      <c r="BM226" s="3"/>
      <c r="BN226" s="3"/>
      <c r="BO226" s="3"/>
      <c r="BP226" s="3"/>
      <c r="BQ226" s="3"/>
    </row>
    <row r="227" spans="1:69" s="12" customFormat="1" ht="110.4" x14ac:dyDescent="0.25">
      <c r="A227" s="13" t="s">
        <v>582</v>
      </c>
      <c r="B227" s="14">
        <v>80111600</v>
      </c>
      <c r="C227" s="15" t="s">
        <v>583</v>
      </c>
      <c r="D227" s="44">
        <v>47025069</v>
      </c>
      <c r="E227" s="17" t="s">
        <v>501</v>
      </c>
      <c r="F227" s="36" t="s">
        <v>571</v>
      </c>
      <c r="G227" s="49">
        <v>47025069</v>
      </c>
      <c r="H227" s="36"/>
      <c r="I227" s="50"/>
      <c r="J227" s="46">
        <f t="shared" si="2"/>
        <v>47025069</v>
      </c>
      <c r="K227" s="24" t="s">
        <v>20</v>
      </c>
      <c r="L227" s="20" t="s">
        <v>572</v>
      </c>
      <c r="N227" s="2"/>
      <c r="O227" s="3"/>
      <c r="P227" s="3"/>
      <c r="Q227" s="3"/>
      <c r="R227" s="3"/>
      <c r="S227" s="3"/>
      <c r="T227" s="3"/>
      <c r="U227" s="3"/>
      <c r="V227" s="3"/>
      <c r="W227" s="3"/>
      <c r="X227" s="3"/>
      <c r="Y227" s="3"/>
      <c r="Z227" s="3"/>
      <c r="AA227" s="3"/>
      <c r="AB227" s="3"/>
      <c r="AC227" s="3"/>
      <c r="AD227" s="3"/>
      <c r="AE227" s="3"/>
      <c r="AF227" s="3"/>
      <c r="AG227" s="3"/>
      <c r="AH227" s="3"/>
      <c r="AI227" s="3"/>
      <c r="AJ227" s="3"/>
      <c r="AK227" s="3"/>
      <c r="AL227" s="3"/>
      <c r="AM227" s="3"/>
      <c r="AN227" s="3"/>
      <c r="AO227" s="3"/>
      <c r="AP227" s="3"/>
      <c r="AQ227" s="3"/>
      <c r="AR227" s="3"/>
      <c r="AS227" s="3"/>
      <c r="AT227" s="3"/>
      <c r="AU227" s="3"/>
      <c r="AV227" s="3"/>
      <c r="AW227" s="3"/>
      <c r="AX227" s="3"/>
      <c r="AY227" s="3"/>
      <c r="AZ227" s="3"/>
      <c r="BA227" s="3"/>
      <c r="BB227" s="3"/>
      <c r="BC227" s="3"/>
      <c r="BD227" s="3"/>
      <c r="BE227" s="3"/>
      <c r="BF227" s="3"/>
      <c r="BG227" s="3"/>
      <c r="BH227" s="3"/>
      <c r="BI227" s="3"/>
      <c r="BJ227" s="3"/>
      <c r="BK227" s="3"/>
      <c r="BL227" s="3"/>
      <c r="BM227" s="3"/>
      <c r="BN227" s="3"/>
      <c r="BO227" s="3"/>
      <c r="BP227" s="3"/>
      <c r="BQ227" s="3"/>
    </row>
    <row r="228" spans="1:69" s="12" customFormat="1" ht="96.6" x14ac:dyDescent="0.25">
      <c r="A228" s="13" t="s">
        <v>584</v>
      </c>
      <c r="B228" s="14">
        <v>80111600</v>
      </c>
      <c r="C228" s="15" t="s">
        <v>585</v>
      </c>
      <c r="D228" s="44">
        <v>84700000</v>
      </c>
      <c r="E228" s="17" t="s">
        <v>501</v>
      </c>
      <c r="F228" s="36" t="s">
        <v>571</v>
      </c>
      <c r="G228" s="44">
        <v>84700000</v>
      </c>
      <c r="H228" s="15"/>
      <c r="I228" s="50"/>
      <c r="J228" s="46">
        <f t="shared" si="2"/>
        <v>84700000</v>
      </c>
      <c r="K228" s="24" t="s">
        <v>170</v>
      </c>
      <c r="L228" s="20" t="s">
        <v>509</v>
      </c>
      <c r="N228" s="2"/>
      <c r="O228" s="3"/>
      <c r="P228" s="3"/>
      <c r="Q228" s="3"/>
      <c r="R228" s="3"/>
      <c r="S228" s="3"/>
      <c r="T228" s="3"/>
      <c r="U228" s="3"/>
      <c r="V228" s="3"/>
      <c r="W228" s="3"/>
      <c r="X228" s="3"/>
      <c r="Y228" s="3"/>
      <c r="Z228" s="3"/>
      <c r="AA228" s="3"/>
      <c r="AB228" s="3"/>
      <c r="AC228" s="3"/>
      <c r="AD228" s="3"/>
      <c r="AE228" s="3"/>
      <c r="AF228" s="3"/>
      <c r="AG228" s="3"/>
      <c r="AH228" s="3"/>
      <c r="AI228" s="3"/>
      <c r="AJ228" s="3"/>
      <c r="AK228" s="3"/>
      <c r="AL228" s="3"/>
      <c r="AM228" s="3"/>
      <c r="AN228" s="3"/>
      <c r="AO228" s="3"/>
      <c r="AP228" s="3"/>
      <c r="AQ228" s="3"/>
      <c r="AR228" s="3"/>
      <c r="AS228" s="3"/>
      <c r="AT228" s="3"/>
      <c r="AU228" s="3"/>
      <c r="AV228" s="3"/>
      <c r="AW228" s="3"/>
      <c r="AX228" s="3"/>
      <c r="AY228" s="3"/>
      <c r="AZ228" s="3"/>
      <c r="BA228" s="3"/>
      <c r="BB228" s="3"/>
      <c r="BC228" s="3"/>
      <c r="BD228" s="3"/>
      <c r="BE228" s="3"/>
      <c r="BF228" s="3"/>
      <c r="BG228" s="3"/>
      <c r="BH228" s="3"/>
      <c r="BI228" s="3"/>
      <c r="BJ228" s="3"/>
      <c r="BK228" s="3"/>
      <c r="BL228" s="3"/>
      <c r="BM228" s="3"/>
      <c r="BN228" s="3"/>
      <c r="BO228" s="3"/>
      <c r="BP228" s="3"/>
      <c r="BQ228" s="3"/>
    </row>
    <row r="229" spans="1:69" s="12" customFormat="1" ht="69" x14ac:dyDescent="0.25">
      <c r="A229" s="13" t="s">
        <v>586</v>
      </c>
      <c r="B229" s="14">
        <v>80111600</v>
      </c>
      <c r="C229" s="15" t="s">
        <v>587</v>
      </c>
      <c r="D229" s="44">
        <v>104500000</v>
      </c>
      <c r="E229" s="17" t="s">
        <v>501</v>
      </c>
      <c r="F229" s="36" t="s">
        <v>571</v>
      </c>
      <c r="G229" s="50">
        <v>53073889</v>
      </c>
      <c r="H229" s="36" t="s">
        <v>575</v>
      </c>
      <c r="I229" s="49">
        <v>51426111</v>
      </c>
      <c r="J229" s="46">
        <f t="shared" si="2"/>
        <v>104500000</v>
      </c>
      <c r="K229" s="24" t="s">
        <v>20</v>
      </c>
      <c r="L229" s="21" t="s">
        <v>572</v>
      </c>
      <c r="N229" s="2"/>
      <c r="O229" s="3"/>
      <c r="P229" s="3"/>
      <c r="Q229" s="3"/>
      <c r="R229" s="3"/>
      <c r="S229" s="3"/>
      <c r="T229" s="3"/>
      <c r="U229" s="3"/>
      <c r="V229" s="3"/>
      <c r="W229" s="3"/>
      <c r="X229" s="3"/>
      <c r="Y229" s="3"/>
      <c r="Z229" s="3"/>
      <c r="AA229" s="3"/>
      <c r="AB229" s="3"/>
      <c r="AC229" s="3"/>
      <c r="AD229" s="3"/>
      <c r="AE229" s="3"/>
      <c r="AF229" s="3"/>
      <c r="AG229" s="3"/>
      <c r="AH229" s="3"/>
      <c r="AI229" s="3"/>
      <c r="AJ229" s="3"/>
      <c r="AK229" s="3"/>
      <c r="AL229" s="3"/>
      <c r="AM229" s="3"/>
      <c r="AN229" s="3"/>
      <c r="AO229" s="3"/>
      <c r="AP229" s="3"/>
      <c r="AQ229" s="3"/>
      <c r="AR229" s="3"/>
      <c r="AS229" s="3"/>
      <c r="AT229" s="3"/>
      <c r="AU229" s="3"/>
      <c r="AV229" s="3"/>
      <c r="AW229" s="3"/>
      <c r="AX229" s="3"/>
      <c r="AY229" s="3"/>
      <c r="AZ229" s="3"/>
      <c r="BA229" s="3"/>
      <c r="BB229" s="3"/>
      <c r="BC229" s="3"/>
      <c r="BD229" s="3"/>
      <c r="BE229" s="3"/>
      <c r="BF229" s="3"/>
      <c r="BG229" s="3"/>
      <c r="BH229" s="3"/>
      <c r="BI229" s="3"/>
      <c r="BJ229" s="3"/>
      <c r="BK229" s="3"/>
      <c r="BL229" s="3"/>
      <c r="BM229" s="3"/>
      <c r="BN229" s="3"/>
      <c r="BO229" s="3"/>
      <c r="BP229" s="3"/>
      <c r="BQ229" s="3"/>
    </row>
    <row r="230" spans="1:69" s="12" customFormat="1" ht="96.6" x14ac:dyDescent="0.25">
      <c r="A230" s="13" t="s">
        <v>588</v>
      </c>
      <c r="B230" s="14">
        <v>80111600</v>
      </c>
      <c r="C230" s="15" t="s">
        <v>589</v>
      </c>
      <c r="D230" s="44">
        <v>63668178</v>
      </c>
      <c r="E230" s="17" t="s">
        <v>501</v>
      </c>
      <c r="F230" s="36" t="s">
        <v>571</v>
      </c>
      <c r="G230" s="49">
        <v>63668178</v>
      </c>
      <c r="H230" s="36"/>
      <c r="I230" s="50"/>
      <c r="J230" s="46">
        <f t="shared" si="2"/>
        <v>63668178</v>
      </c>
      <c r="K230" s="24" t="s">
        <v>20</v>
      </c>
      <c r="L230" s="21" t="s">
        <v>572</v>
      </c>
      <c r="N230" s="2"/>
      <c r="O230" s="3"/>
      <c r="P230" s="3"/>
      <c r="Q230" s="3"/>
      <c r="R230" s="3"/>
      <c r="S230" s="3"/>
      <c r="T230" s="3"/>
      <c r="U230" s="3"/>
      <c r="V230" s="3"/>
      <c r="W230" s="3"/>
      <c r="X230" s="3"/>
      <c r="Y230" s="3"/>
      <c r="Z230" s="3"/>
      <c r="AA230" s="3"/>
      <c r="AB230" s="3"/>
      <c r="AC230" s="3"/>
      <c r="AD230" s="3"/>
      <c r="AE230" s="3"/>
      <c r="AF230" s="3"/>
      <c r="AG230" s="3"/>
      <c r="AH230" s="3"/>
      <c r="AI230" s="3"/>
      <c r="AJ230" s="3"/>
      <c r="AK230" s="3"/>
      <c r="AL230" s="3"/>
      <c r="AM230" s="3"/>
      <c r="AN230" s="3"/>
      <c r="AO230" s="3"/>
      <c r="AP230" s="3"/>
      <c r="AQ230" s="3"/>
      <c r="AR230" s="3"/>
      <c r="AS230" s="3"/>
      <c r="AT230" s="3"/>
      <c r="AU230" s="3"/>
      <c r="AV230" s="3"/>
      <c r="AW230" s="3"/>
      <c r="AX230" s="3"/>
      <c r="AY230" s="3"/>
      <c r="AZ230" s="3"/>
      <c r="BA230" s="3"/>
      <c r="BB230" s="3"/>
      <c r="BC230" s="3"/>
      <c r="BD230" s="3"/>
      <c r="BE230" s="3"/>
      <c r="BF230" s="3"/>
      <c r="BG230" s="3"/>
      <c r="BH230" s="3"/>
      <c r="BI230" s="3"/>
      <c r="BJ230" s="3"/>
      <c r="BK230" s="3"/>
      <c r="BL230" s="3"/>
      <c r="BM230" s="3"/>
      <c r="BN230" s="3"/>
      <c r="BO230" s="3"/>
      <c r="BP230" s="3"/>
      <c r="BQ230" s="3"/>
    </row>
    <row r="231" spans="1:69" s="12" customFormat="1" ht="96.6" x14ac:dyDescent="0.25">
      <c r="A231" s="13" t="s">
        <v>590</v>
      </c>
      <c r="B231" s="14">
        <v>80111600</v>
      </c>
      <c r="C231" s="15" t="s">
        <v>591</v>
      </c>
      <c r="D231" s="123">
        <v>36224166</v>
      </c>
      <c r="E231" s="17" t="s">
        <v>501</v>
      </c>
      <c r="F231" s="36" t="s">
        <v>575</v>
      </c>
      <c r="G231" s="123">
        <v>36224166</v>
      </c>
      <c r="H231" s="36"/>
      <c r="I231" s="50"/>
      <c r="J231" s="46">
        <f t="shared" si="2"/>
        <v>36224166</v>
      </c>
      <c r="K231" s="24" t="s">
        <v>20</v>
      </c>
      <c r="L231" s="21" t="s">
        <v>572</v>
      </c>
      <c r="N231" s="2"/>
      <c r="O231" s="3"/>
      <c r="P231" s="3"/>
      <c r="Q231" s="3"/>
      <c r="R231" s="3"/>
      <c r="S231" s="3"/>
      <c r="T231" s="3"/>
      <c r="U231" s="3"/>
      <c r="V231" s="3"/>
      <c r="W231" s="3"/>
      <c r="X231" s="3"/>
      <c r="Y231" s="3"/>
      <c r="Z231" s="3"/>
      <c r="AA231" s="3"/>
      <c r="AB231" s="3"/>
      <c r="AC231" s="3"/>
      <c r="AD231" s="3"/>
      <c r="AE231" s="3"/>
      <c r="AF231" s="3"/>
      <c r="AG231" s="3"/>
      <c r="AH231" s="3"/>
      <c r="AI231" s="3"/>
      <c r="AJ231" s="3"/>
      <c r="AK231" s="3"/>
      <c r="AL231" s="3"/>
      <c r="AM231" s="3"/>
      <c r="AN231" s="3"/>
      <c r="AO231" s="3"/>
      <c r="AP231" s="3"/>
      <c r="AQ231" s="3"/>
      <c r="AR231" s="3"/>
      <c r="AS231" s="3"/>
      <c r="AT231" s="3"/>
      <c r="AU231" s="3"/>
      <c r="AV231" s="3"/>
      <c r="AW231" s="3"/>
      <c r="AX231" s="3"/>
      <c r="AY231" s="3"/>
      <c r="AZ231" s="3"/>
      <c r="BA231" s="3"/>
      <c r="BB231" s="3"/>
      <c r="BC231" s="3"/>
      <c r="BD231" s="3"/>
      <c r="BE231" s="3"/>
      <c r="BF231" s="3"/>
      <c r="BG231" s="3"/>
      <c r="BH231" s="3"/>
      <c r="BI231" s="3"/>
      <c r="BJ231" s="3"/>
      <c r="BK231" s="3"/>
      <c r="BL231" s="3"/>
      <c r="BM231" s="3"/>
      <c r="BN231" s="3"/>
      <c r="BO231" s="3"/>
      <c r="BP231" s="3"/>
      <c r="BQ231" s="3"/>
    </row>
    <row r="232" spans="1:69" s="12" customFormat="1" ht="96.6" x14ac:dyDescent="0.25">
      <c r="A232" s="13" t="s">
        <v>592</v>
      </c>
      <c r="B232" s="14">
        <v>80111600</v>
      </c>
      <c r="C232" s="15" t="s">
        <v>593</v>
      </c>
      <c r="D232" s="44">
        <v>90000000</v>
      </c>
      <c r="E232" s="17" t="s">
        <v>501</v>
      </c>
      <c r="F232" s="36" t="s">
        <v>575</v>
      </c>
      <c r="G232" s="44">
        <v>90000000</v>
      </c>
      <c r="H232" s="36"/>
      <c r="I232" s="49"/>
      <c r="J232" s="46">
        <f t="shared" si="2"/>
        <v>90000000</v>
      </c>
      <c r="K232" s="24" t="s">
        <v>20</v>
      </c>
      <c r="L232" s="21" t="s">
        <v>572</v>
      </c>
      <c r="N232" s="2"/>
      <c r="O232" s="3"/>
      <c r="P232" s="3"/>
      <c r="Q232" s="3"/>
      <c r="R232" s="3"/>
      <c r="S232" s="3"/>
      <c r="T232" s="3"/>
      <c r="U232" s="3"/>
      <c r="V232" s="3"/>
      <c r="W232" s="3"/>
      <c r="X232" s="3"/>
      <c r="Y232" s="3"/>
      <c r="Z232" s="3"/>
      <c r="AA232" s="3"/>
      <c r="AB232" s="3"/>
      <c r="AC232" s="3"/>
      <c r="AD232" s="3"/>
      <c r="AE232" s="3"/>
      <c r="AF232" s="3"/>
      <c r="AG232" s="3"/>
      <c r="AH232" s="3"/>
      <c r="AI232" s="3"/>
      <c r="AJ232" s="3"/>
      <c r="AK232" s="3"/>
      <c r="AL232" s="3"/>
      <c r="AM232" s="3"/>
      <c r="AN232" s="3"/>
      <c r="AO232" s="3"/>
      <c r="AP232" s="3"/>
      <c r="AQ232" s="3"/>
      <c r="AR232" s="3"/>
      <c r="AS232" s="3"/>
      <c r="AT232" s="3"/>
      <c r="AU232" s="3"/>
      <c r="AV232" s="3"/>
      <c r="AW232" s="3"/>
      <c r="AX232" s="3"/>
      <c r="AY232" s="3"/>
      <c r="AZ232" s="3"/>
      <c r="BA232" s="3"/>
      <c r="BB232" s="3"/>
      <c r="BC232" s="3"/>
      <c r="BD232" s="3"/>
      <c r="BE232" s="3"/>
      <c r="BF232" s="3"/>
      <c r="BG232" s="3"/>
      <c r="BH232" s="3"/>
      <c r="BI232" s="3"/>
      <c r="BJ232" s="3"/>
      <c r="BK232" s="3"/>
      <c r="BL232" s="3"/>
      <c r="BM232" s="3"/>
      <c r="BN232" s="3"/>
      <c r="BO232" s="3"/>
      <c r="BP232" s="3"/>
      <c r="BQ232" s="3"/>
    </row>
    <row r="233" spans="1:69" s="12" customFormat="1" ht="82.8" x14ac:dyDescent="0.25">
      <c r="A233" s="13" t="s">
        <v>594</v>
      </c>
      <c r="B233" s="14">
        <v>80111600</v>
      </c>
      <c r="C233" s="15" t="s">
        <v>595</v>
      </c>
      <c r="D233" s="44">
        <v>65549990</v>
      </c>
      <c r="E233" s="17" t="s">
        <v>501</v>
      </c>
      <c r="F233" s="36" t="s">
        <v>575</v>
      </c>
      <c r="G233" s="49">
        <v>65549990</v>
      </c>
      <c r="H233" s="36"/>
      <c r="I233" s="50"/>
      <c r="J233" s="46">
        <f t="shared" si="2"/>
        <v>65549990</v>
      </c>
      <c r="K233" s="24" t="s">
        <v>20</v>
      </c>
      <c r="L233" s="21" t="s">
        <v>572</v>
      </c>
      <c r="N233" s="2"/>
      <c r="O233" s="3"/>
      <c r="P233" s="3"/>
      <c r="Q233" s="3"/>
      <c r="R233" s="3"/>
      <c r="S233" s="3"/>
      <c r="T233" s="3"/>
      <c r="U233" s="3"/>
      <c r="V233" s="3"/>
      <c r="W233" s="3"/>
      <c r="X233" s="3"/>
      <c r="Y233" s="3"/>
      <c r="Z233" s="3"/>
      <c r="AA233" s="3"/>
      <c r="AB233" s="3"/>
      <c r="AC233" s="3"/>
      <c r="AD233" s="3"/>
      <c r="AE233" s="3"/>
      <c r="AF233" s="3"/>
      <c r="AG233" s="3"/>
      <c r="AH233" s="3"/>
      <c r="AI233" s="3"/>
      <c r="AJ233" s="3"/>
      <c r="AK233" s="3"/>
      <c r="AL233" s="3"/>
      <c r="AM233" s="3"/>
      <c r="AN233" s="3"/>
      <c r="AO233" s="3"/>
      <c r="AP233" s="3"/>
      <c r="AQ233" s="3"/>
      <c r="AR233" s="3"/>
      <c r="AS233" s="3"/>
      <c r="AT233" s="3"/>
      <c r="AU233" s="3"/>
      <c r="AV233" s="3"/>
      <c r="AW233" s="3"/>
      <c r="AX233" s="3"/>
      <c r="AY233" s="3"/>
      <c r="AZ233" s="3"/>
      <c r="BA233" s="3"/>
      <c r="BB233" s="3"/>
      <c r="BC233" s="3"/>
      <c r="BD233" s="3"/>
      <c r="BE233" s="3"/>
      <c r="BF233" s="3"/>
      <c r="BG233" s="3"/>
      <c r="BH233" s="3"/>
      <c r="BI233" s="3"/>
      <c r="BJ233" s="3"/>
      <c r="BK233" s="3"/>
      <c r="BL233" s="3"/>
      <c r="BM233" s="3"/>
      <c r="BN233" s="3"/>
      <c r="BO233" s="3"/>
      <c r="BP233" s="3"/>
      <c r="BQ233" s="3"/>
    </row>
    <row r="234" spans="1:69" s="12" customFormat="1" ht="96.6" x14ac:dyDescent="0.25">
      <c r="A234" s="13" t="s">
        <v>596</v>
      </c>
      <c r="B234" s="14">
        <v>80111600</v>
      </c>
      <c r="C234" s="15" t="s">
        <v>597</v>
      </c>
      <c r="D234" s="44">
        <v>97680000</v>
      </c>
      <c r="E234" s="17" t="s">
        <v>501</v>
      </c>
      <c r="F234" s="36" t="s">
        <v>575</v>
      </c>
      <c r="G234" s="50">
        <v>97680000</v>
      </c>
      <c r="H234" s="36"/>
      <c r="I234" s="50"/>
      <c r="J234" s="46">
        <f t="shared" si="2"/>
        <v>97680000</v>
      </c>
      <c r="K234" s="24" t="s">
        <v>16</v>
      </c>
      <c r="L234" s="20" t="s">
        <v>17</v>
      </c>
      <c r="N234" s="2"/>
      <c r="O234" s="3"/>
      <c r="P234" s="3"/>
      <c r="Q234" s="3"/>
      <c r="R234" s="3"/>
      <c r="S234" s="3"/>
      <c r="T234" s="3"/>
      <c r="U234" s="3"/>
      <c r="V234" s="3"/>
      <c r="W234" s="3"/>
      <c r="X234" s="3"/>
      <c r="Y234" s="3"/>
      <c r="Z234" s="3"/>
      <c r="AA234" s="3"/>
      <c r="AB234" s="3"/>
      <c r="AC234" s="3"/>
      <c r="AD234" s="3"/>
      <c r="AE234" s="3"/>
      <c r="AF234" s="3"/>
      <c r="AG234" s="3"/>
      <c r="AH234" s="3"/>
      <c r="AI234" s="3"/>
      <c r="AJ234" s="3"/>
      <c r="AK234" s="3"/>
      <c r="AL234" s="3"/>
      <c r="AM234" s="3"/>
      <c r="AN234" s="3"/>
      <c r="AO234" s="3"/>
      <c r="AP234" s="3"/>
      <c r="AQ234" s="3"/>
      <c r="AR234" s="3"/>
      <c r="AS234" s="3"/>
      <c r="AT234" s="3"/>
      <c r="AU234" s="3"/>
      <c r="AV234" s="3"/>
      <c r="AW234" s="3"/>
      <c r="AX234" s="3"/>
      <c r="AY234" s="3"/>
      <c r="AZ234" s="3"/>
      <c r="BA234" s="3"/>
      <c r="BB234" s="3"/>
      <c r="BC234" s="3"/>
      <c r="BD234" s="3"/>
      <c r="BE234" s="3"/>
      <c r="BF234" s="3"/>
      <c r="BG234" s="3"/>
      <c r="BH234" s="3"/>
      <c r="BI234" s="3"/>
      <c r="BJ234" s="3"/>
      <c r="BK234" s="3"/>
      <c r="BL234" s="3"/>
      <c r="BM234" s="3"/>
      <c r="BN234" s="3"/>
      <c r="BO234" s="3"/>
      <c r="BP234" s="3"/>
      <c r="BQ234" s="3"/>
    </row>
    <row r="235" spans="1:69" s="12" customFormat="1" ht="96.6" x14ac:dyDescent="0.25">
      <c r="A235" s="13" t="s">
        <v>598</v>
      </c>
      <c r="B235" s="14">
        <v>80111600</v>
      </c>
      <c r="C235" s="15" t="s">
        <v>599</v>
      </c>
      <c r="D235" s="44">
        <v>36779272</v>
      </c>
      <c r="E235" s="17" t="s">
        <v>501</v>
      </c>
      <c r="F235" s="36" t="s">
        <v>575</v>
      </c>
      <c r="G235" s="49">
        <v>36779272</v>
      </c>
      <c r="H235" s="36"/>
      <c r="I235" s="50"/>
      <c r="J235" s="46">
        <f t="shared" si="2"/>
        <v>36779272</v>
      </c>
      <c r="K235" s="24" t="s">
        <v>20</v>
      </c>
      <c r="L235" s="21" t="s">
        <v>572</v>
      </c>
      <c r="N235" s="2"/>
      <c r="O235" s="3"/>
      <c r="P235" s="3"/>
      <c r="Q235" s="3"/>
      <c r="R235" s="3"/>
      <c r="S235" s="3"/>
      <c r="T235" s="3"/>
      <c r="U235" s="3"/>
      <c r="V235" s="3"/>
      <c r="W235" s="3"/>
      <c r="X235" s="3"/>
      <c r="Y235" s="3"/>
      <c r="Z235" s="3"/>
      <c r="AA235" s="3"/>
      <c r="AB235" s="3"/>
      <c r="AC235" s="3"/>
      <c r="AD235" s="3"/>
      <c r="AE235" s="3"/>
      <c r="AF235" s="3"/>
      <c r="AG235" s="3"/>
      <c r="AH235" s="3"/>
      <c r="AI235" s="3"/>
      <c r="AJ235" s="3"/>
      <c r="AK235" s="3"/>
      <c r="AL235" s="3"/>
      <c r="AM235" s="3"/>
      <c r="AN235" s="3"/>
      <c r="AO235" s="3"/>
      <c r="AP235" s="3"/>
      <c r="AQ235" s="3"/>
      <c r="AR235" s="3"/>
      <c r="AS235" s="3"/>
      <c r="AT235" s="3"/>
      <c r="AU235" s="3"/>
      <c r="AV235" s="3"/>
      <c r="AW235" s="3"/>
      <c r="AX235" s="3"/>
      <c r="AY235" s="3"/>
      <c r="AZ235" s="3"/>
      <c r="BA235" s="3"/>
      <c r="BB235" s="3"/>
      <c r="BC235" s="3"/>
      <c r="BD235" s="3"/>
      <c r="BE235" s="3"/>
      <c r="BF235" s="3"/>
      <c r="BG235" s="3"/>
      <c r="BH235" s="3"/>
      <c r="BI235" s="3"/>
      <c r="BJ235" s="3"/>
      <c r="BK235" s="3"/>
      <c r="BL235" s="3"/>
      <c r="BM235" s="3"/>
      <c r="BN235" s="3"/>
      <c r="BO235" s="3"/>
      <c r="BP235" s="3"/>
      <c r="BQ235" s="3"/>
    </row>
    <row r="236" spans="1:69" s="12" customFormat="1" ht="96.6" x14ac:dyDescent="0.25">
      <c r="A236" s="13" t="s">
        <v>600</v>
      </c>
      <c r="B236" s="14">
        <v>80111600</v>
      </c>
      <c r="C236" s="15" t="s">
        <v>601</v>
      </c>
      <c r="D236" s="44">
        <v>65863638</v>
      </c>
      <c r="E236" s="17" t="s">
        <v>501</v>
      </c>
      <c r="F236" s="15" t="s">
        <v>571</v>
      </c>
      <c r="G236" s="50">
        <v>62111712</v>
      </c>
      <c r="H236" s="36" t="s">
        <v>575</v>
      </c>
      <c r="I236" s="50">
        <v>3751927</v>
      </c>
      <c r="J236" s="46">
        <f t="shared" si="2"/>
        <v>65863639</v>
      </c>
      <c r="K236" s="24" t="s">
        <v>20</v>
      </c>
      <c r="L236" s="21" t="s">
        <v>572</v>
      </c>
      <c r="N236" s="2"/>
      <c r="O236" s="3"/>
      <c r="P236" s="3"/>
      <c r="Q236" s="3"/>
      <c r="R236" s="3"/>
      <c r="S236" s="3"/>
      <c r="T236" s="3"/>
      <c r="U236" s="3"/>
      <c r="V236" s="3"/>
      <c r="W236" s="3"/>
      <c r="X236" s="3"/>
      <c r="Y236" s="3"/>
      <c r="Z236" s="3"/>
      <c r="AA236" s="3"/>
      <c r="AB236" s="3"/>
      <c r="AC236" s="3"/>
      <c r="AD236" s="3"/>
      <c r="AE236" s="3"/>
      <c r="AF236" s="3"/>
      <c r="AG236" s="3"/>
      <c r="AH236" s="3"/>
      <c r="AI236" s="3"/>
      <c r="AJ236" s="3"/>
      <c r="AK236" s="3"/>
      <c r="AL236" s="3"/>
      <c r="AM236" s="3"/>
      <c r="AN236" s="3"/>
      <c r="AO236" s="3"/>
      <c r="AP236" s="3"/>
      <c r="AQ236" s="3"/>
      <c r="AR236" s="3"/>
      <c r="AS236" s="3"/>
      <c r="AT236" s="3"/>
      <c r="AU236" s="3"/>
      <c r="AV236" s="3"/>
      <c r="AW236" s="3"/>
      <c r="AX236" s="3"/>
      <c r="AY236" s="3"/>
      <c r="AZ236" s="3"/>
      <c r="BA236" s="3"/>
      <c r="BB236" s="3"/>
      <c r="BC236" s="3"/>
      <c r="BD236" s="3"/>
      <c r="BE236" s="3"/>
      <c r="BF236" s="3"/>
      <c r="BG236" s="3"/>
      <c r="BH236" s="3"/>
      <c r="BI236" s="3"/>
      <c r="BJ236" s="3"/>
      <c r="BK236" s="3"/>
      <c r="BL236" s="3"/>
      <c r="BM236" s="3"/>
      <c r="BN236" s="3"/>
      <c r="BO236" s="3"/>
      <c r="BP236" s="3"/>
      <c r="BQ236" s="3"/>
    </row>
    <row r="237" spans="1:69" s="12" customFormat="1" ht="124.2" x14ac:dyDescent="0.25">
      <c r="A237" s="13" t="s">
        <v>602</v>
      </c>
      <c r="B237" s="14">
        <v>80111600</v>
      </c>
      <c r="C237" s="15" t="s">
        <v>603</v>
      </c>
      <c r="D237" s="44">
        <v>41800066</v>
      </c>
      <c r="E237" s="17" t="s">
        <v>501</v>
      </c>
      <c r="F237" s="36" t="s">
        <v>575</v>
      </c>
      <c r="G237" s="50">
        <v>41800066</v>
      </c>
      <c r="H237" s="36"/>
      <c r="I237" s="50"/>
      <c r="J237" s="46">
        <f t="shared" si="2"/>
        <v>41800066</v>
      </c>
      <c r="K237" s="24" t="s">
        <v>20</v>
      </c>
      <c r="L237" s="21" t="s">
        <v>572</v>
      </c>
      <c r="N237" s="2"/>
      <c r="O237" s="3"/>
      <c r="P237" s="3"/>
      <c r="Q237" s="3"/>
      <c r="R237" s="3"/>
      <c r="S237" s="3"/>
      <c r="T237" s="3"/>
      <c r="U237" s="3"/>
      <c r="V237" s="3"/>
      <c r="W237" s="3"/>
      <c r="X237" s="3"/>
      <c r="Y237" s="3"/>
      <c r="Z237" s="3"/>
      <c r="AA237" s="3"/>
      <c r="AB237" s="3"/>
      <c r="AC237" s="3"/>
      <c r="AD237" s="3"/>
      <c r="AE237" s="3"/>
      <c r="AF237" s="3"/>
      <c r="AG237" s="3"/>
      <c r="AH237" s="3"/>
      <c r="AI237" s="3"/>
      <c r="AJ237" s="3"/>
      <c r="AK237" s="3"/>
      <c r="AL237" s="3"/>
      <c r="AM237" s="3"/>
      <c r="AN237" s="3"/>
      <c r="AO237" s="3"/>
      <c r="AP237" s="3"/>
      <c r="AQ237" s="3"/>
      <c r="AR237" s="3"/>
      <c r="AS237" s="3"/>
      <c r="AT237" s="3"/>
      <c r="AU237" s="3"/>
      <c r="AV237" s="3"/>
      <c r="AW237" s="3"/>
      <c r="AX237" s="3"/>
      <c r="AY237" s="3"/>
      <c r="AZ237" s="3"/>
      <c r="BA237" s="3"/>
      <c r="BB237" s="3"/>
      <c r="BC237" s="3"/>
      <c r="BD237" s="3"/>
      <c r="BE237" s="3"/>
      <c r="BF237" s="3"/>
      <c r="BG237" s="3"/>
      <c r="BH237" s="3"/>
      <c r="BI237" s="3"/>
      <c r="BJ237" s="3"/>
      <c r="BK237" s="3"/>
      <c r="BL237" s="3"/>
      <c r="BM237" s="3"/>
      <c r="BN237" s="3"/>
      <c r="BO237" s="3"/>
      <c r="BP237" s="3"/>
      <c r="BQ237" s="3"/>
    </row>
    <row r="238" spans="1:69" s="12" customFormat="1" ht="138" x14ac:dyDescent="0.25">
      <c r="A238" s="13" t="s">
        <v>604</v>
      </c>
      <c r="B238" s="34">
        <v>80121706</v>
      </c>
      <c r="C238" s="15" t="s">
        <v>605</v>
      </c>
      <c r="D238" s="123">
        <v>79310000</v>
      </c>
      <c r="E238" s="17" t="s">
        <v>501</v>
      </c>
      <c r="F238" s="36" t="s">
        <v>575</v>
      </c>
      <c r="G238" s="123">
        <v>79310000</v>
      </c>
      <c r="H238" s="36"/>
      <c r="I238" s="50"/>
      <c r="J238" s="46">
        <f t="shared" si="2"/>
        <v>79310000</v>
      </c>
      <c r="K238" s="24" t="s">
        <v>16</v>
      </c>
      <c r="L238" s="20" t="s">
        <v>17</v>
      </c>
      <c r="N238" s="2"/>
      <c r="O238" s="3"/>
      <c r="P238" s="3"/>
      <c r="Q238" s="3"/>
      <c r="R238" s="3"/>
      <c r="S238" s="3"/>
      <c r="T238" s="3"/>
      <c r="U238" s="3"/>
      <c r="V238" s="3"/>
      <c r="W238" s="3"/>
      <c r="X238" s="3"/>
      <c r="Y238" s="3"/>
      <c r="Z238" s="3"/>
      <c r="AA238" s="3"/>
      <c r="AB238" s="3"/>
      <c r="AC238" s="3"/>
      <c r="AD238" s="3"/>
      <c r="AE238" s="3"/>
      <c r="AF238" s="3"/>
      <c r="AG238" s="3"/>
      <c r="AH238" s="3"/>
      <c r="AI238" s="3"/>
      <c r="AJ238" s="3"/>
      <c r="AK238" s="3"/>
      <c r="AL238" s="3"/>
      <c r="AM238" s="3"/>
      <c r="AN238" s="3"/>
      <c r="AO238" s="3"/>
      <c r="AP238" s="3"/>
      <c r="AQ238" s="3"/>
      <c r="AR238" s="3"/>
      <c r="AS238" s="3"/>
      <c r="AT238" s="3"/>
      <c r="AU238" s="3"/>
      <c r="AV238" s="3"/>
      <c r="AW238" s="3"/>
      <c r="AX238" s="3"/>
      <c r="AY238" s="3"/>
      <c r="AZ238" s="3"/>
      <c r="BA238" s="3"/>
      <c r="BB238" s="3"/>
      <c r="BC238" s="3"/>
      <c r="BD238" s="3"/>
      <c r="BE238" s="3"/>
      <c r="BF238" s="3"/>
      <c r="BG238" s="3"/>
      <c r="BH238" s="3"/>
      <c r="BI238" s="3"/>
      <c r="BJ238" s="3"/>
      <c r="BK238" s="3"/>
      <c r="BL238" s="3"/>
      <c r="BM238" s="3"/>
      <c r="BN238" s="3"/>
      <c r="BO238" s="3"/>
      <c r="BP238" s="3"/>
      <c r="BQ238" s="3"/>
    </row>
    <row r="239" spans="1:69" s="12" customFormat="1" ht="151.80000000000001" x14ac:dyDescent="0.25">
      <c r="A239" s="13" t="s">
        <v>606</v>
      </c>
      <c r="B239" s="14">
        <v>80111504</v>
      </c>
      <c r="C239" s="15" t="s">
        <v>607</v>
      </c>
      <c r="D239" s="44">
        <v>400000000</v>
      </c>
      <c r="E239" s="17" t="s">
        <v>501</v>
      </c>
      <c r="F239" s="36" t="s">
        <v>575</v>
      </c>
      <c r="G239" s="50">
        <v>4000000000</v>
      </c>
      <c r="H239" s="36"/>
      <c r="I239" s="50"/>
      <c r="J239" s="46">
        <f t="shared" si="2"/>
        <v>4000000000</v>
      </c>
      <c r="K239" s="24" t="s">
        <v>20</v>
      </c>
      <c r="L239" s="20" t="s">
        <v>572</v>
      </c>
      <c r="N239" s="2"/>
      <c r="O239" s="3"/>
      <c r="P239" s="3"/>
      <c r="Q239" s="3"/>
      <c r="R239" s="3"/>
      <c r="S239" s="3"/>
      <c r="T239" s="3"/>
      <c r="U239" s="3"/>
      <c r="V239" s="3"/>
      <c r="W239" s="3"/>
      <c r="X239" s="3"/>
      <c r="Y239" s="3"/>
      <c r="Z239" s="3"/>
      <c r="AA239" s="3"/>
      <c r="AB239" s="3"/>
      <c r="AC239" s="3"/>
      <c r="AD239" s="3"/>
      <c r="AE239" s="3"/>
      <c r="AF239" s="3"/>
      <c r="AG239" s="3"/>
      <c r="AH239" s="3"/>
      <c r="AI239" s="3"/>
      <c r="AJ239" s="3"/>
      <c r="AK239" s="3"/>
      <c r="AL239" s="3"/>
      <c r="AM239" s="3"/>
      <c r="AN239" s="3"/>
      <c r="AO239" s="3"/>
      <c r="AP239" s="3"/>
      <c r="AQ239" s="3"/>
      <c r="AR239" s="3"/>
      <c r="AS239" s="3"/>
      <c r="AT239" s="3"/>
      <c r="AU239" s="3"/>
      <c r="AV239" s="3"/>
      <c r="AW239" s="3"/>
      <c r="AX239" s="3"/>
      <c r="AY239" s="3"/>
      <c r="AZ239" s="3"/>
      <c r="BA239" s="3"/>
      <c r="BB239" s="3"/>
      <c r="BC239" s="3"/>
      <c r="BD239" s="3"/>
      <c r="BE239" s="3"/>
      <c r="BF239" s="3"/>
      <c r="BG239" s="3"/>
      <c r="BH239" s="3"/>
      <c r="BI239" s="3"/>
      <c r="BJ239" s="3"/>
      <c r="BK239" s="3"/>
      <c r="BL239" s="3"/>
      <c r="BM239" s="3"/>
      <c r="BN239" s="3"/>
      <c r="BO239" s="3"/>
      <c r="BP239" s="3"/>
      <c r="BQ239" s="3"/>
    </row>
    <row r="240" spans="1:69" s="12" customFormat="1" ht="96.6" x14ac:dyDescent="0.25">
      <c r="A240" s="13" t="s">
        <v>608</v>
      </c>
      <c r="B240" s="34">
        <v>80111621</v>
      </c>
      <c r="C240" s="15" t="s">
        <v>609</v>
      </c>
      <c r="D240" s="44">
        <v>353090955</v>
      </c>
      <c r="E240" s="17" t="s">
        <v>501</v>
      </c>
      <c r="F240" s="15" t="s">
        <v>571</v>
      </c>
      <c r="G240" s="50">
        <v>100000000</v>
      </c>
      <c r="H240" s="36" t="s">
        <v>575</v>
      </c>
      <c r="I240" s="50">
        <v>253090955</v>
      </c>
      <c r="J240" s="46">
        <f t="shared" si="2"/>
        <v>353090955</v>
      </c>
      <c r="K240" s="24" t="s">
        <v>20</v>
      </c>
      <c r="L240" s="20" t="s">
        <v>572</v>
      </c>
      <c r="N240" s="2"/>
      <c r="O240" s="3"/>
      <c r="P240" s="3"/>
      <c r="Q240" s="3"/>
      <c r="R240" s="3"/>
      <c r="S240" s="3"/>
      <c r="T240" s="3"/>
      <c r="U240" s="3"/>
      <c r="V240" s="3"/>
      <c r="W240" s="3"/>
      <c r="X240" s="3"/>
      <c r="Y240" s="3"/>
      <c r="Z240" s="3"/>
      <c r="AA240" s="3"/>
      <c r="AB240" s="3"/>
      <c r="AC240" s="3"/>
      <c r="AD240" s="3"/>
      <c r="AE240" s="3"/>
      <c r="AF240" s="3"/>
      <c r="AG240" s="3"/>
      <c r="AH240" s="3"/>
      <c r="AI240" s="3"/>
      <c r="AJ240" s="3"/>
      <c r="AK240" s="3"/>
      <c r="AL240" s="3"/>
      <c r="AM240" s="3"/>
      <c r="AN240" s="3"/>
      <c r="AO240" s="3"/>
      <c r="AP240" s="3"/>
      <c r="AQ240" s="3"/>
      <c r="AR240" s="3"/>
      <c r="AS240" s="3"/>
      <c r="AT240" s="3"/>
      <c r="AU240" s="3"/>
      <c r="AV240" s="3"/>
      <c r="AW240" s="3"/>
      <c r="AX240" s="3"/>
      <c r="AY240" s="3"/>
      <c r="AZ240" s="3"/>
      <c r="BA240" s="3"/>
      <c r="BB240" s="3"/>
      <c r="BC240" s="3"/>
      <c r="BD240" s="3"/>
      <c r="BE240" s="3"/>
      <c r="BF240" s="3"/>
      <c r="BG240" s="3"/>
      <c r="BH240" s="3"/>
      <c r="BI240" s="3"/>
      <c r="BJ240" s="3"/>
      <c r="BK240" s="3"/>
      <c r="BL240" s="3"/>
      <c r="BM240" s="3"/>
      <c r="BN240" s="3"/>
      <c r="BO240" s="3"/>
      <c r="BP240" s="3"/>
      <c r="BQ240" s="3"/>
    </row>
    <row r="241" spans="1:69" s="12" customFormat="1" ht="165.6" x14ac:dyDescent="0.25">
      <c r="A241" s="13" t="s">
        <v>610</v>
      </c>
      <c r="B241" s="14">
        <v>80111600</v>
      </c>
      <c r="C241" s="15" t="s">
        <v>611</v>
      </c>
      <c r="D241" s="44">
        <v>130680000</v>
      </c>
      <c r="E241" s="17" t="s">
        <v>501</v>
      </c>
      <c r="F241" s="17" t="s">
        <v>612</v>
      </c>
      <c r="G241" s="25">
        <v>130680000</v>
      </c>
      <c r="H241" s="86"/>
      <c r="I241" s="25"/>
      <c r="J241" s="46">
        <f t="shared" si="2"/>
        <v>130680000</v>
      </c>
      <c r="K241" s="17" t="s">
        <v>20</v>
      </c>
      <c r="L241" s="17" t="s">
        <v>21</v>
      </c>
      <c r="N241" s="2"/>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row>
    <row r="242" spans="1:69" s="12" customFormat="1" ht="110.4" x14ac:dyDescent="0.25">
      <c r="A242" s="13" t="s">
        <v>613</v>
      </c>
      <c r="B242" s="14">
        <v>80111600</v>
      </c>
      <c r="C242" s="15" t="s">
        <v>614</v>
      </c>
      <c r="D242" s="44">
        <v>44000000</v>
      </c>
      <c r="E242" s="17" t="s">
        <v>501</v>
      </c>
      <c r="F242" s="17" t="s">
        <v>612</v>
      </c>
      <c r="G242" s="25">
        <v>44000000</v>
      </c>
      <c r="H242" s="86"/>
      <c r="I242" s="25"/>
      <c r="J242" s="46">
        <f t="shared" si="2"/>
        <v>44000000</v>
      </c>
      <c r="K242" s="17" t="s">
        <v>20</v>
      </c>
      <c r="L242" s="17" t="s">
        <v>21</v>
      </c>
      <c r="N242" s="2"/>
      <c r="O242" s="3"/>
      <c r="P242" s="3"/>
      <c r="Q242" s="3"/>
      <c r="R242" s="3"/>
      <c r="S242" s="3"/>
      <c r="T242" s="3"/>
      <c r="U242" s="3"/>
      <c r="V242" s="3"/>
      <c r="W242" s="3"/>
      <c r="X242" s="3"/>
      <c r="Y242" s="3"/>
      <c r="Z242" s="3"/>
      <c r="AA242" s="3"/>
      <c r="AB242" s="3"/>
      <c r="AC242" s="3"/>
      <c r="AD242" s="3"/>
      <c r="AE242" s="3"/>
      <c r="AF242" s="3"/>
      <c r="AG242" s="3"/>
      <c r="AH242" s="3"/>
      <c r="AI242" s="3"/>
      <c r="AJ242" s="3"/>
      <c r="AK242" s="3"/>
      <c r="AL242" s="3"/>
      <c r="AM242" s="3"/>
      <c r="AN242" s="3"/>
      <c r="AO242" s="3"/>
      <c r="AP242" s="3"/>
      <c r="AQ242" s="3"/>
      <c r="AR242" s="3"/>
      <c r="AS242" s="3"/>
      <c r="AT242" s="3"/>
      <c r="AU242" s="3"/>
      <c r="AV242" s="3"/>
      <c r="AW242" s="3"/>
      <c r="AX242" s="3"/>
      <c r="AY242" s="3"/>
      <c r="AZ242" s="3"/>
      <c r="BA242" s="3"/>
      <c r="BB242" s="3"/>
      <c r="BC242" s="3"/>
      <c r="BD242" s="3"/>
      <c r="BE242" s="3"/>
      <c r="BF242" s="3"/>
      <c r="BG242" s="3"/>
      <c r="BH242" s="3"/>
      <c r="BI242" s="3"/>
      <c r="BJ242" s="3"/>
      <c r="BK242" s="3"/>
      <c r="BL242" s="3"/>
      <c r="BM242" s="3"/>
      <c r="BN242" s="3"/>
      <c r="BO242" s="3"/>
      <c r="BP242" s="3"/>
      <c r="BQ242" s="3"/>
    </row>
    <row r="243" spans="1:69" s="12" customFormat="1" ht="193.2" x14ac:dyDescent="0.25">
      <c r="A243" s="13" t="s">
        <v>615</v>
      </c>
      <c r="B243" s="14">
        <v>80111600</v>
      </c>
      <c r="C243" s="15" t="s">
        <v>616</v>
      </c>
      <c r="D243" s="44">
        <v>48400000</v>
      </c>
      <c r="E243" s="17" t="s">
        <v>501</v>
      </c>
      <c r="F243" s="17" t="s">
        <v>612</v>
      </c>
      <c r="G243" s="25">
        <v>48400000</v>
      </c>
      <c r="H243" s="86"/>
      <c r="I243" s="25"/>
      <c r="J243" s="46">
        <f t="shared" si="2"/>
        <v>48400000</v>
      </c>
      <c r="K243" s="17" t="s">
        <v>20</v>
      </c>
      <c r="L243" s="17" t="s">
        <v>21</v>
      </c>
      <c r="N243" s="2"/>
      <c r="O243" s="3"/>
      <c r="P243" s="3"/>
      <c r="Q243" s="3"/>
      <c r="R243" s="3"/>
      <c r="S243" s="3"/>
      <c r="T243" s="3"/>
      <c r="U243" s="3"/>
      <c r="V243" s="3"/>
      <c r="W243" s="3"/>
      <c r="X243" s="3"/>
      <c r="Y243" s="3"/>
      <c r="Z243" s="3"/>
      <c r="AA243" s="3"/>
      <c r="AB243" s="3"/>
      <c r="AC243" s="3"/>
      <c r="AD243" s="3"/>
      <c r="AE243" s="3"/>
      <c r="AF243" s="3"/>
      <c r="AG243" s="3"/>
      <c r="AH243" s="3"/>
      <c r="AI243" s="3"/>
      <c r="AJ243" s="3"/>
      <c r="AK243" s="3"/>
      <c r="AL243" s="3"/>
      <c r="AM243" s="3"/>
      <c r="AN243" s="3"/>
      <c r="AO243" s="3"/>
      <c r="AP243" s="3"/>
      <c r="AQ243" s="3"/>
      <c r="AR243" s="3"/>
      <c r="AS243" s="3"/>
      <c r="AT243" s="3"/>
      <c r="AU243" s="3"/>
      <c r="AV243" s="3"/>
      <c r="AW243" s="3"/>
      <c r="AX243" s="3"/>
      <c r="AY243" s="3"/>
      <c r="AZ243" s="3"/>
      <c r="BA243" s="3"/>
      <c r="BB243" s="3"/>
      <c r="BC243" s="3"/>
      <c r="BD243" s="3"/>
      <c r="BE243" s="3"/>
      <c r="BF243" s="3"/>
      <c r="BG243" s="3"/>
      <c r="BH243" s="3"/>
      <c r="BI243" s="3"/>
      <c r="BJ243" s="3"/>
      <c r="BK243" s="3"/>
      <c r="BL243" s="3"/>
      <c r="BM243" s="3"/>
      <c r="BN243" s="3"/>
      <c r="BO243" s="3"/>
      <c r="BP243" s="3"/>
      <c r="BQ243" s="3"/>
    </row>
    <row r="244" spans="1:69" s="12" customFormat="1" ht="124.2" x14ac:dyDescent="0.25">
      <c r="A244" s="13" t="s">
        <v>617</v>
      </c>
      <c r="B244" s="14">
        <v>80111600</v>
      </c>
      <c r="C244" s="15" t="s">
        <v>618</v>
      </c>
      <c r="D244" s="44">
        <v>24750000</v>
      </c>
      <c r="E244" s="17" t="s">
        <v>501</v>
      </c>
      <c r="F244" s="17" t="s">
        <v>612</v>
      </c>
      <c r="G244" s="25">
        <v>24750000</v>
      </c>
      <c r="H244" s="86"/>
      <c r="I244" s="25"/>
      <c r="J244" s="46">
        <f t="shared" si="2"/>
        <v>24750000</v>
      </c>
      <c r="K244" s="17" t="s">
        <v>503</v>
      </c>
      <c r="L244" s="17" t="s">
        <v>504</v>
      </c>
      <c r="N244" s="2"/>
      <c r="O244" s="3"/>
      <c r="P244" s="3"/>
      <c r="Q244" s="3"/>
      <c r="R244" s="3"/>
      <c r="S244" s="3"/>
      <c r="T244" s="3"/>
      <c r="U244" s="3"/>
      <c r="V244" s="3"/>
      <c r="W244" s="3"/>
      <c r="X244" s="3"/>
      <c r="Y244" s="3"/>
      <c r="Z244" s="3"/>
      <c r="AA244" s="3"/>
      <c r="AB244" s="3"/>
      <c r="AC244" s="3"/>
      <c r="AD244" s="3"/>
      <c r="AE244" s="3"/>
      <c r="AF244" s="3"/>
      <c r="AG244" s="3"/>
      <c r="AH244" s="3"/>
      <c r="AI244" s="3"/>
      <c r="AJ244" s="3"/>
      <c r="AK244" s="3"/>
      <c r="AL244" s="3"/>
      <c r="AM244" s="3"/>
      <c r="AN244" s="3"/>
      <c r="AO244" s="3"/>
      <c r="AP244" s="3"/>
      <c r="AQ244" s="3"/>
      <c r="AR244" s="3"/>
      <c r="AS244" s="3"/>
      <c r="AT244" s="3"/>
      <c r="AU244" s="3"/>
      <c r="AV244" s="3"/>
      <c r="AW244" s="3"/>
      <c r="AX244" s="3"/>
      <c r="AY244" s="3"/>
      <c r="AZ244" s="3"/>
      <c r="BA244" s="3"/>
      <c r="BB244" s="3"/>
      <c r="BC244" s="3"/>
      <c r="BD244" s="3"/>
      <c r="BE244" s="3"/>
      <c r="BF244" s="3"/>
      <c r="BG244" s="3"/>
      <c r="BH244" s="3"/>
      <c r="BI244" s="3"/>
      <c r="BJ244" s="3"/>
      <c r="BK244" s="3"/>
      <c r="BL244" s="3"/>
      <c r="BM244" s="3"/>
      <c r="BN244" s="3"/>
      <c r="BO244" s="3"/>
      <c r="BP244" s="3"/>
      <c r="BQ244" s="3"/>
    </row>
    <row r="245" spans="1:69" s="12" customFormat="1" ht="138" x14ac:dyDescent="0.25">
      <c r="A245" s="13" t="s">
        <v>619</v>
      </c>
      <c r="B245" s="17">
        <v>81141901</v>
      </c>
      <c r="C245" s="15" t="s">
        <v>620</v>
      </c>
      <c r="D245" s="44">
        <v>35000000</v>
      </c>
      <c r="E245" s="17" t="s">
        <v>501</v>
      </c>
      <c r="F245" s="17" t="s">
        <v>612</v>
      </c>
      <c r="G245" s="25">
        <v>35000000</v>
      </c>
      <c r="H245" s="86"/>
      <c r="I245" s="25"/>
      <c r="J245" s="46">
        <f t="shared" si="2"/>
        <v>35000000</v>
      </c>
      <c r="K245" s="17" t="s">
        <v>621</v>
      </c>
      <c r="L245" s="17" t="s">
        <v>622</v>
      </c>
      <c r="N245" s="2"/>
      <c r="O245" s="3"/>
      <c r="P245" s="3"/>
      <c r="Q245" s="3"/>
      <c r="R245" s="3"/>
      <c r="S245" s="3"/>
      <c r="T245" s="3"/>
      <c r="U245" s="3"/>
      <c r="V245" s="3"/>
      <c r="W245" s="3"/>
      <c r="X245" s="3"/>
      <c r="Y245" s="3"/>
      <c r="Z245" s="3"/>
      <c r="AA245" s="3"/>
      <c r="AB245" s="3"/>
      <c r="AC245" s="3"/>
      <c r="AD245" s="3"/>
      <c r="AE245" s="3"/>
      <c r="AF245" s="3"/>
      <c r="AG245" s="3"/>
      <c r="AH245" s="3"/>
      <c r="AI245" s="3"/>
      <c r="AJ245" s="3"/>
      <c r="AK245" s="3"/>
      <c r="AL245" s="3"/>
      <c r="AM245" s="3"/>
      <c r="AN245" s="3"/>
      <c r="AO245" s="3"/>
      <c r="AP245" s="3"/>
      <c r="AQ245" s="3"/>
      <c r="AR245" s="3"/>
      <c r="AS245" s="3"/>
      <c r="AT245" s="3"/>
      <c r="AU245" s="3"/>
      <c r="AV245" s="3"/>
      <c r="AW245" s="3"/>
      <c r="AX245" s="3"/>
      <c r="AY245" s="3"/>
      <c r="AZ245" s="3"/>
      <c r="BA245" s="3"/>
      <c r="BB245" s="3"/>
      <c r="BC245" s="3"/>
      <c r="BD245" s="3"/>
      <c r="BE245" s="3"/>
      <c r="BF245" s="3"/>
      <c r="BG245" s="3"/>
      <c r="BH245" s="3"/>
      <c r="BI245" s="3"/>
      <c r="BJ245" s="3"/>
      <c r="BK245" s="3"/>
      <c r="BL245" s="3"/>
      <c r="BM245" s="3"/>
      <c r="BN245" s="3"/>
      <c r="BO245" s="3"/>
      <c r="BP245" s="3"/>
      <c r="BQ245" s="3"/>
    </row>
    <row r="246" spans="1:69" s="12" customFormat="1" ht="138" x14ac:dyDescent="0.25">
      <c r="A246" s="13" t="s">
        <v>623</v>
      </c>
      <c r="B246" s="17">
        <v>81141901</v>
      </c>
      <c r="C246" s="15" t="s">
        <v>624</v>
      </c>
      <c r="D246" s="44">
        <v>45000000</v>
      </c>
      <c r="E246" s="17" t="s">
        <v>501</v>
      </c>
      <c r="F246" s="17" t="s">
        <v>612</v>
      </c>
      <c r="G246" s="25">
        <v>45000000</v>
      </c>
      <c r="H246" s="86"/>
      <c r="I246" s="25"/>
      <c r="J246" s="46">
        <f t="shared" si="2"/>
        <v>45000000</v>
      </c>
      <c r="K246" s="17" t="s">
        <v>621</v>
      </c>
      <c r="L246" s="17" t="s">
        <v>622</v>
      </c>
      <c r="N246" s="2"/>
      <c r="O246" s="3"/>
      <c r="P246" s="3"/>
      <c r="Q246" s="3"/>
      <c r="R246" s="3"/>
      <c r="S246" s="3"/>
      <c r="T246" s="3"/>
      <c r="U246" s="3"/>
      <c r="V246" s="3"/>
      <c r="W246" s="3"/>
      <c r="X246" s="3"/>
      <c r="Y246" s="3"/>
      <c r="Z246" s="3"/>
      <c r="AA246" s="3"/>
      <c r="AB246" s="3"/>
      <c r="AC246" s="3"/>
      <c r="AD246" s="3"/>
      <c r="AE246" s="3"/>
      <c r="AF246" s="3"/>
      <c r="AG246" s="3"/>
      <c r="AH246" s="3"/>
      <c r="AI246" s="3"/>
      <c r="AJ246" s="3"/>
      <c r="AK246" s="3"/>
      <c r="AL246" s="3"/>
      <c r="AM246" s="3"/>
      <c r="AN246" s="3"/>
      <c r="AO246" s="3"/>
      <c r="AP246" s="3"/>
      <c r="AQ246" s="3"/>
      <c r="AR246" s="3"/>
      <c r="AS246" s="3"/>
      <c r="AT246" s="3"/>
      <c r="AU246" s="3"/>
      <c r="AV246" s="3"/>
      <c r="AW246" s="3"/>
      <c r="AX246" s="3"/>
      <c r="AY246" s="3"/>
      <c r="AZ246" s="3"/>
      <c r="BA246" s="3"/>
      <c r="BB246" s="3"/>
      <c r="BC246" s="3"/>
      <c r="BD246" s="3"/>
      <c r="BE246" s="3"/>
      <c r="BF246" s="3"/>
      <c r="BG246" s="3"/>
      <c r="BH246" s="3"/>
      <c r="BI246" s="3"/>
      <c r="BJ246" s="3"/>
      <c r="BK246" s="3"/>
      <c r="BL246" s="3"/>
      <c r="BM246" s="3"/>
      <c r="BN246" s="3"/>
      <c r="BO246" s="3"/>
      <c r="BP246" s="3"/>
      <c r="BQ246" s="3"/>
    </row>
    <row r="247" spans="1:69" s="12" customFormat="1" ht="138" x14ac:dyDescent="0.25">
      <c r="A247" s="13" t="s">
        <v>625</v>
      </c>
      <c r="B247" s="17">
        <v>81141901</v>
      </c>
      <c r="C247" s="15" t="s">
        <v>626</v>
      </c>
      <c r="D247" s="44">
        <v>35000000</v>
      </c>
      <c r="E247" s="17" t="s">
        <v>501</v>
      </c>
      <c r="F247" s="17" t="s">
        <v>612</v>
      </c>
      <c r="G247" s="25">
        <v>35000000</v>
      </c>
      <c r="H247" s="86"/>
      <c r="I247" s="25"/>
      <c r="J247" s="46">
        <f t="shared" si="2"/>
        <v>35000000</v>
      </c>
      <c r="K247" s="17" t="s">
        <v>621</v>
      </c>
      <c r="L247" s="17" t="s">
        <v>622</v>
      </c>
      <c r="N247" s="2"/>
      <c r="O247" s="3"/>
      <c r="P247" s="3"/>
      <c r="Q247" s="3"/>
      <c r="R247" s="3"/>
      <c r="S247" s="3"/>
      <c r="T247" s="3"/>
      <c r="U247" s="3"/>
      <c r="V247" s="3"/>
      <c r="W247" s="3"/>
      <c r="X247" s="3"/>
      <c r="Y247" s="3"/>
      <c r="Z247" s="3"/>
      <c r="AA247" s="3"/>
      <c r="AB247" s="3"/>
      <c r="AC247" s="3"/>
      <c r="AD247" s="3"/>
      <c r="AE247" s="3"/>
      <c r="AF247" s="3"/>
      <c r="AG247" s="3"/>
      <c r="AH247" s="3"/>
      <c r="AI247" s="3"/>
      <c r="AJ247" s="3"/>
      <c r="AK247" s="3"/>
      <c r="AL247" s="3"/>
      <c r="AM247" s="3"/>
      <c r="AN247" s="3"/>
      <c r="AO247" s="3"/>
      <c r="AP247" s="3"/>
      <c r="AQ247" s="3"/>
      <c r="AR247" s="3"/>
      <c r="AS247" s="3"/>
      <c r="AT247" s="3"/>
      <c r="AU247" s="3"/>
      <c r="AV247" s="3"/>
      <c r="AW247" s="3"/>
      <c r="AX247" s="3"/>
      <c r="AY247" s="3"/>
      <c r="AZ247" s="3"/>
      <c r="BA247" s="3"/>
      <c r="BB247" s="3"/>
      <c r="BC247" s="3"/>
      <c r="BD247" s="3"/>
      <c r="BE247" s="3"/>
      <c r="BF247" s="3"/>
      <c r="BG247" s="3"/>
      <c r="BH247" s="3"/>
      <c r="BI247" s="3"/>
      <c r="BJ247" s="3"/>
      <c r="BK247" s="3"/>
      <c r="BL247" s="3"/>
      <c r="BM247" s="3"/>
      <c r="BN247" s="3"/>
      <c r="BO247" s="3"/>
      <c r="BP247" s="3"/>
      <c r="BQ247" s="3"/>
    </row>
    <row r="248" spans="1:69" s="12" customFormat="1" ht="138" x14ac:dyDescent="0.25">
      <c r="A248" s="13" t="s">
        <v>627</v>
      </c>
      <c r="B248" s="17">
        <v>81141901</v>
      </c>
      <c r="C248" s="15" t="s">
        <v>628</v>
      </c>
      <c r="D248" s="44">
        <v>35000000</v>
      </c>
      <c r="E248" s="17" t="s">
        <v>501</v>
      </c>
      <c r="F248" s="17" t="s">
        <v>612</v>
      </c>
      <c r="G248" s="25">
        <v>35000000</v>
      </c>
      <c r="H248" s="86"/>
      <c r="I248" s="25"/>
      <c r="J248" s="46">
        <f t="shared" si="2"/>
        <v>35000000</v>
      </c>
      <c r="K248" s="17" t="s">
        <v>621</v>
      </c>
      <c r="L248" s="17" t="s">
        <v>622</v>
      </c>
      <c r="N248" s="2"/>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row>
    <row r="249" spans="1:69" s="12" customFormat="1" ht="138" x14ac:dyDescent="0.25">
      <c r="A249" s="13" t="s">
        <v>629</v>
      </c>
      <c r="B249" s="17">
        <v>81141901</v>
      </c>
      <c r="C249" s="15" t="s">
        <v>630</v>
      </c>
      <c r="D249" s="44">
        <v>35000000</v>
      </c>
      <c r="E249" s="17" t="s">
        <v>501</v>
      </c>
      <c r="F249" s="17" t="s">
        <v>612</v>
      </c>
      <c r="G249" s="25">
        <v>35000000</v>
      </c>
      <c r="H249" s="86"/>
      <c r="I249" s="25"/>
      <c r="J249" s="46">
        <f t="shared" si="2"/>
        <v>35000000</v>
      </c>
      <c r="K249" s="17" t="s">
        <v>621</v>
      </c>
      <c r="L249" s="17" t="s">
        <v>622</v>
      </c>
      <c r="N249" s="2"/>
      <c r="O249" s="3"/>
      <c r="P249" s="3"/>
      <c r="Q249" s="3"/>
      <c r="R249" s="3"/>
      <c r="S249" s="3"/>
      <c r="T249" s="3"/>
      <c r="U249" s="3"/>
      <c r="V249" s="3"/>
      <c r="W249" s="3"/>
      <c r="X249" s="3"/>
      <c r="Y249" s="3"/>
      <c r="Z249" s="3"/>
      <c r="AA249" s="3"/>
      <c r="AB249" s="3"/>
      <c r="AC249" s="3"/>
      <c r="AD249" s="3"/>
      <c r="AE249" s="3"/>
      <c r="AF249" s="3"/>
      <c r="AG249" s="3"/>
      <c r="AH249" s="3"/>
      <c r="AI249" s="3"/>
      <c r="AJ249" s="3"/>
      <c r="AK249" s="3"/>
      <c r="AL249" s="3"/>
      <c r="AM249" s="3"/>
      <c r="AN249" s="3"/>
      <c r="AO249" s="3"/>
      <c r="AP249" s="3"/>
      <c r="AQ249" s="3"/>
      <c r="AR249" s="3"/>
      <c r="AS249" s="3"/>
      <c r="AT249" s="3"/>
      <c r="AU249" s="3"/>
      <c r="AV249" s="3"/>
      <c r="AW249" s="3"/>
      <c r="AX249" s="3"/>
      <c r="AY249" s="3"/>
      <c r="AZ249" s="3"/>
      <c r="BA249" s="3"/>
      <c r="BB249" s="3"/>
      <c r="BC249" s="3"/>
      <c r="BD249" s="3"/>
      <c r="BE249" s="3"/>
      <c r="BF249" s="3"/>
      <c r="BG249" s="3"/>
      <c r="BH249" s="3"/>
      <c r="BI249" s="3"/>
      <c r="BJ249" s="3"/>
      <c r="BK249" s="3"/>
      <c r="BL249" s="3"/>
      <c r="BM249" s="3"/>
      <c r="BN249" s="3"/>
      <c r="BO249" s="3"/>
      <c r="BP249" s="3"/>
      <c r="BQ249" s="3"/>
    </row>
    <row r="250" spans="1:69" s="12" customFormat="1" ht="110.4" x14ac:dyDescent="0.25">
      <c r="A250" s="13" t="s">
        <v>631</v>
      </c>
      <c r="B250" s="14">
        <v>80111600</v>
      </c>
      <c r="C250" s="15" t="s">
        <v>632</v>
      </c>
      <c r="D250" s="44">
        <v>53900000</v>
      </c>
      <c r="E250" s="17" t="s">
        <v>501</v>
      </c>
      <c r="F250" s="86" t="s">
        <v>633</v>
      </c>
      <c r="G250" s="25">
        <v>53900000</v>
      </c>
      <c r="H250" s="86"/>
      <c r="I250" s="25"/>
      <c r="J250" s="46">
        <f t="shared" si="2"/>
        <v>53900000</v>
      </c>
      <c r="K250" s="17" t="s">
        <v>170</v>
      </c>
      <c r="L250" s="17" t="s">
        <v>41</v>
      </c>
      <c r="N250" s="2"/>
      <c r="O250" s="3"/>
      <c r="P250" s="3"/>
      <c r="Q250" s="3"/>
      <c r="R250" s="3"/>
      <c r="S250" s="3"/>
      <c r="T250" s="3"/>
      <c r="U250" s="3"/>
      <c r="V250" s="3"/>
      <c r="W250" s="3"/>
      <c r="X250" s="3"/>
      <c r="Y250" s="3"/>
      <c r="Z250" s="3"/>
      <c r="AA250" s="3"/>
      <c r="AB250" s="3"/>
      <c r="AC250" s="3"/>
      <c r="AD250" s="3"/>
      <c r="AE250" s="3"/>
      <c r="AF250" s="3"/>
      <c r="AG250" s="3"/>
      <c r="AH250" s="3"/>
      <c r="AI250" s="3"/>
      <c r="AJ250" s="3"/>
      <c r="AK250" s="3"/>
      <c r="AL250" s="3"/>
      <c r="AM250" s="3"/>
      <c r="AN250" s="3"/>
      <c r="AO250" s="3"/>
      <c r="AP250" s="3"/>
      <c r="AQ250" s="3"/>
      <c r="AR250" s="3"/>
      <c r="AS250" s="3"/>
      <c r="AT250" s="3"/>
      <c r="AU250" s="3"/>
      <c r="AV250" s="3"/>
      <c r="AW250" s="3"/>
      <c r="AX250" s="3"/>
      <c r="AY250" s="3"/>
      <c r="AZ250" s="3"/>
      <c r="BA250" s="3"/>
      <c r="BB250" s="3"/>
      <c r="BC250" s="3"/>
      <c r="BD250" s="3"/>
      <c r="BE250" s="3"/>
      <c r="BF250" s="3"/>
      <c r="BG250" s="3"/>
      <c r="BH250" s="3"/>
      <c r="BI250" s="3"/>
      <c r="BJ250" s="3"/>
      <c r="BK250" s="3"/>
      <c r="BL250" s="3"/>
      <c r="BM250" s="3"/>
      <c r="BN250" s="3"/>
      <c r="BO250" s="3"/>
      <c r="BP250" s="3"/>
      <c r="BQ250" s="3"/>
    </row>
    <row r="251" spans="1:69" s="12" customFormat="1" ht="179.4" x14ac:dyDescent="0.25">
      <c r="A251" s="13" t="s">
        <v>634</v>
      </c>
      <c r="B251" s="14">
        <v>80111600</v>
      </c>
      <c r="C251" s="15" t="s">
        <v>635</v>
      </c>
      <c r="D251" s="44">
        <v>80300000</v>
      </c>
      <c r="E251" s="17" t="s">
        <v>501</v>
      </c>
      <c r="F251" s="86" t="s">
        <v>612</v>
      </c>
      <c r="G251" s="25">
        <v>80300000</v>
      </c>
      <c r="H251" s="112"/>
      <c r="I251" s="22"/>
      <c r="J251" s="46">
        <f t="shared" si="2"/>
        <v>80300000</v>
      </c>
      <c r="K251" s="17" t="s">
        <v>20</v>
      </c>
      <c r="L251" s="17" t="s">
        <v>21</v>
      </c>
      <c r="N251" s="2"/>
      <c r="O251" s="3"/>
      <c r="P251" s="3"/>
      <c r="Q251" s="3"/>
      <c r="R251" s="3"/>
      <c r="S251" s="3"/>
      <c r="T251" s="3"/>
      <c r="U251" s="3"/>
      <c r="V251" s="3"/>
      <c r="W251" s="3"/>
      <c r="X251" s="3"/>
      <c r="Y251" s="3"/>
      <c r="Z251" s="3"/>
      <c r="AA251" s="3"/>
      <c r="AB251" s="3"/>
      <c r="AC251" s="3"/>
      <c r="AD251" s="3"/>
      <c r="AE251" s="3"/>
      <c r="AF251" s="3"/>
      <c r="AG251" s="3"/>
      <c r="AH251" s="3"/>
      <c r="AI251" s="3"/>
      <c r="AJ251" s="3"/>
      <c r="AK251" s="3"/>
      <c r="AL251" s="3"/>
      <c r="AM251" s="3"/>
      <c r="AN251" s="3"/>
      <c r="AO251" s="3"/>
      <c r="AP251" s="3"/>
      <c r="AQ251" s="3"/>
      <c r="AR251" s="3"/>
      <c r="AS251" s="3"/>
      <c r="AT251" s="3"/>
      <c r="AU251" s="3"/>
      <c r="AV251" s="3"/>
      <c r="AW251" s="3"/>
      <c r="AX251" s="3"/>
      <c r="AY251" s="3"/>
      <c r="AZ251" s="3"/>
      <c r="BA251" s="3"/>
      <c r="BB251" s="3"/>
      <c r="BC251" s="3"/>
      <c r="BD251" s="3"/>
      <c r="BE251" s="3"/>
      <c r="BF251" s="3"/>
      <c r="BG251" s="3"/>
      <c r="BH251" s="3"/>
      <c r="BI251" s="3"/>
      <c r="BJ251" s="3"/>
      <c r="BK251" s="3"/>
      <c r="BL251" s="3"/>
      <c r="BM251" s="3"/>
      <c r="BN251" s="3"/>
      <c r="BO251" s="3"/>
      <c r="BP251" s="3"/>
      <c r="BQ251" s="3"/>
    </row>
    <row r="252" spans="1:69" s="12" customFormat="1" ht="151.80000000000001" x14ac:dyDescent="0.25">
      <c r="A252" s="13" t="s">
        <v>636</v>
      </c>
      <c r="B252" s="14">
        <v>80111600</v>
      </c>
      <c r="C252" s="15" t="s">
        <v>637</v>
      </c>
      <c r="D252" s="44">
        <v>79200000</v>
      </c>
      <c r="E252" s="17" t="s">
        <v>501</v>
      </c>
      <c r="F252" s="86" t="s">
        <v>638</v>
      </c>
      <c r="G252" s="25">
        <v>79200000</v>
      </c>
      <c r="H252" s="112"/>
      <c r="I252" s="22"/>
      <c r="J252" s="46">
        <f t="shared" si="2"/>
        <v>79200000</v>
      </c>
      <c r="K252" s="17" t="s">
        <v>20</v>
      </c>
      <c r="L252" s="17" t="s">
        <v>21</v>
      </c>
      <c r="N252" s="2"/>
      <c r="O252" s="3"/>
      <c r="P252" s="3"/>
      <c r="Q252" s="3"/>
      <c r="R252" s="3"/>
      <c r="S252" s="3"/>
      <c r="T252" s="3"/>
      <c r="U252" s="3"/>
      <c r="V252" s="3"/>
      <c r="W252" s="3"/>
      <c r="X252" s="3"/>
      <c r="Y252" s="3"/>
      <c r="Z252" s="3"/>
      <c r="AA252" s="3"/>
      <c r="AB252" s="3"/>
      <c r="AC252" s="3"/>
      <c r="AD252" s="3"/>
      <c r="AE252" s="3"/>
      <c r="AF252" s="3"/>
      <c r="AG252" s="3"/>
      <c r="AH252" s="3"/>
      <c r="AI252" s="3"/>
      <c r="AJ252" s="3"/>
      <c r="AK252" s="3"/>
      <c r="AL252" s="3"/>
      <c r="AM252" s="3"/>
      <c r="AN252" s="3"/>
      <c r="AO252" s="3"/>
      <c r="AP252" s="3"/>
      <c r="AQ252" s="3"/>
      <c r="AR252" s="3"/>
      <c r="AS252" s="3"/>
      <c r="AT252" s="3"/>
      <c r="AU252" s="3"/>
      <c r="AV252" s="3"/>
      <c r="AW252" s="3"/>
      <c r="AX252" s="3"/>
      <c r="AY252" s="3"/>
      <c r="AZ252" s="3"/>
      <c r="BA252" s="3"/>
      <c r="BB252" s="3"/>
      <c r="BC252" s="3"/>
      <c r="BD252" s="3"/>
      <c r="BE252" s="3"/>
      <c r="BF252" s="3"/>
      <c r="BG252" s="3"/>
      <c r="BH252" s="3"/>
      <c r="BI252" s="3"/>
      <c r="BJ252" s="3"/>
      <c r="BK252" s="3"/>
      <c r="BL252" s="3"/>
      <c r="BM252" s="3"/>
      <c r="BN252" s="3"/>
      <c r="BO252" s="3"/>
      <c r="BP252" s="3"/>
      <c r="BQ252" s="3"/>
    </row>
    <row r="253" spans="1:69" s="12" customFormat="1" ht="124.2" x14ac:dyDescent="0.25">
      <c r="A253" s="13" t="s">
        <v>639</v>
      </c>
      <c r="B253" s="14">
        <v>80111600</v>
      </c>
      <c r="C253" s="15" t="s">
        <v>640</v>
      </c>
      <c r="D253" s="44">
        <v>117050000</v>
      </c>
      <c r="E253" s="17" t="s">
        <v>501</v>
      </c>
      <c r="F253" s="86" t="s">
        <v>633</v>
      </c>
      <c r="G253" s="52">
        <v>20100000</v>
      </c>
      <c r="H253" s="86" t="s">
        <v>638</v>
      </c>
      <c r="I253" s="25">
        <v>96950000</v>
      </c>
      <c r="J253" s="46">
        <f t="shared" si="2"/>
        <v>117050000</v>
      </c>
      <c r="K253" s="17" t="s">
        <v>621</v>
      </c>
      <c r="L253" s="17" t="s">
        <v>622</v>
      </c>
      <c r="N253" s="2"/>
      <c r="O253" s="3"/>
      <c r="P253" s="3"/>
      <c r="Q253" s="3"/>
      <c r="R253" s="3"/>
      <c r="S253" s="3"/>
      <c r="T253" s="3"/>
      <c r="U253" s="3"/>
      <c r="V253" s="3"/>
      <c r="W253" s="3"/>
      <c r="X253" s="3"/>
      <c r="Y253" s="3"/>
      <c r="Z253" s="3"/>
      <c r="AA253" s="3"/>
      <c r="AB253" s="3"/>
      <c r="AC253" s="3"/>
      <c r="AD253" s="3"/>
      <c r="AE253" s="3"/>
      <c r="AF253" s="3"/>
      <c r="AG253" s="3"/>
      <c r="AH253" s="3"/>
      <c r="AI253" s="3"/>
      <c r="AJ253" s="3"/>
      <c r="AK253" s="3"/>
      <c r="AL253" s="3"/>
      <c r="AM253" s="3"/>
      <c r="AN253" s="3"/>
      <c r="AO253" s="3"/>
      <c r="AP253" s="3"/>
      <c r="AQ253" s="3"/>
      <c r="AR253" s="3"/>
      <c r="AS253" s="3"/>
      <c r="AT253" s="3"/>
      <c r="AU253" s="3"/>
      <c r="AV253" s="3"/>
      <c r="AW253" s="3"/>
      <c r="AX253" s="3"/>
      <c r="AY253" s="3"/>
      <c r="AZ253" s="3"/>
      <c r="BA253" s="3"/>
      <c r="BB253" s="3"/>
      <c r="BC253" s="3"/>
      <c r="BD253" s="3"/>
      <c r="BE253" s="3"/>
      <c r="BF253" s="3"/>
      <c r="BG253" s="3"/>
      <c r="BH253" s="3"/>
      <c r="BI253" s="3"/>
      <c r="BJ253" s="3"/>
      <c r="BK253" s="3"/>
      <c r="BL253" s="3"/>
      <c r="BM253" s="3"/>
      <c r="BN253" s="3"/>
      <c r="BO253" s="3"/>
      <c r="BP253" s="3"/>
      <c r="BQ253" s="3"/>
    </row>
    <row r="254" spans="1:69" s="12" customFormat="1" ht="96.6" x14ac:dyDescent="0.25">
      <c r="A254" s="13" t="s">
        <v>641</v>
      </c>
      <c r="B254" s="14">
        <v>80111600</v>
      </c>
      <c r="C254" s="15" t="s">
        <v>642</v>
      </c>
      <c r="D254" s="44">
        <v>93500000</v>
      </c>
      <c r="E254" s="17" t="s">
        <v>501</v>
      </c>
      <c r="F254" s="86" t="s">
        <v>633</v>
      </c>
      <c r="G254" s="52">
        <v>1500000</v>
      </c>
      <c r="H254" s="86" t="s">
        <v>633</v>
      </c>
      <c r="I254" s="25">
        <v>92000000</v>
      </c>
      <c r="J254" s="46">
        <f t="shared" si="2"/>
        <v>93500000</v>
      </c>
      <c r="K254" s="17" t="s">
        <v>170</v>
      </c>
      <c r="L254" s="17" t="s">
        <v>41</v>
      </c>
      <c r="N254" s="2"/>
      <c r="O254" s="3"/>
      <c r="P254" s="3"/>
      <c r="Q254" s="3"/>
      <c r="R254" s="3"/>
      <c r="S254" s="3"/>
      <c r="T254" s="3"/>
      <c r="U254" s="3"/>
      <c r="V254" s="3"/>
      <c r="W254" s="3"/>
      <c r="X254" s="3"/>
      <c r="Y254" s="3"/>
      <c r="Z254" s="3"/>
      <c r="AA254" s="3"/>
      <c r="AB254" s="3"/>
      <c r="AC254" s="3"/>
      <c r="AD254" s="3"/>
      <c r="AE254" s="3"/>
      <c r="AF254" s="3"/>
      <c r="AG254" s="3"/>
      <c r="AH254" s="3"/>
      <c r="AI254" s="3"/>
      <c r="AJ254" s="3"/>
      <c r="AK254" s="3"/>
      <c r="AL254" s="3"/>
      <c r="AM254" s="3"/>
      <c r="AN254" s="3"/>
      <c r="AO254" s="3"/>
      <c r="AP254" s="3"/>
      <c r="AQ254" s="3"/>
      <c r="AR254" s="3"/>
      <c r="AS254" s="3"/>
      <c r="AT254" s="3"/>
      <c r="AU254" s="3"/>
      <c r="AV254" s="3"/>
      <c r="AW254" s="3"/>
      <c r="AX254" s="3"/>
      <c r="AY254" s="3"/>
      <c r="AZ254" s="3"/>
      <c r="BA254" s="3"/>
      <c r="BB254" s="3"/>
      <c r="BC254" s="3"/>
      <c r="BD254" s="3"/>
      <c r="BE254" s="3"/>
      <c r="BF254" s="3"/>
      <c r="BG254" s="3"/>
      <c r="BH254" s="3"/>
      <c r="BI254" s="3"/>
      <c r="BJ254" s="3"/>
      <c r="BK254" s="3"/>
      <c r="BL254" s="3"/>
      <c r="BM254" s="3"/>
      <c r="BN254" s="3"/>
      <c r="BO254" s="3"/>
      <c r="BP254" s="3"/>
      <c r="BQ254" s="3"/>
    </row>
    <row r="255" spans="1:69" s="12" customFormat="1" ht="110.4" x14ac:dyDescent="0.25">
      <c r="A255" s="13" t="s">
        <v>643</v>
      </c>
      <c r="B255" s="14">
        <v>80111600</v>
      </c>
      <c r="C255" s="15" t="s">
        <v>644</v>
      </c>
      <c r="D255" s="44">
        <v>55000000</v>
      </c>
      <c r="E255" s="17" t="s">
        <v>501</v>
      </c>
      <c r="F255" s="86" t="s">
        <v>612</v>
      </c>
      <c r="G255" s="25">
        <v>55000000</v>
      </c>
      <c r="H255" s="112"/>
      <c r="I255" s="22"/>
      <c r="J255" s="46">
        <f t="shared" si="2"/>
        <v>55000000</v>
      </c>
      <c r="K255" s="17" t="s">
        <v>20</v>
      </c>
      <c r="L255" s="17" t="s">
        <v>21</v>
      </c>
      <c r="N255" s="2"/>
      <c r="O255" s="3"/>
      <c r="P255" s="3"/>
      <c r="Q255" s="3"/>
      <c r="R255" s="3"/>
      <c r="S255" s="3"/>
      <c r="T255" s="3"/>
      <c r="U255" s="3"/>
      <c r="V255" s="3"/>
      <c r="W255" s="3"/>
      <c r="X255" s="3"/>
      <c r="Y255" s="3"/>
      <c r="Z255" s="3"/>
      <c r="AA255" s="3"/>
      <c r="AB255" s="3"/>
      <c r="AC255" s="3"/>
      <c r="AD255" s="3"/>
      <c r="AE255" s="3"/>
      <c r="AF255" s="3"/>
      <c r="AG255" s="3"/>
      <c r="AH255" s="3"/>
      <c r="AI255" s="3"/>
      <c r="AJ255" s="3"/>
      <c r="AK255" s="3"/>
      <c r="AL255" s="3"/>
      <c r="AM255" s="3"/>
      <c r="AN255" s="3"/>
      <c r="AO255" s="3"/>
      <c r="AP255" s="3"/>
      <c r="AQ255" s="3"/>
      <c r="AR255" s="3"/>
      <c r="AS255" s="3"/>
      <c r="AT255" s="3"/>
      <c r="AU255" s="3"/>
      <c r="AV255" s="3"/>
      <c r="AW255" s="3"/>
      <c r="AX255" s="3"/>
      <c r="AY255" s="3"/>
      <c r="AZ255" s="3"/>
      <c r="BA255" s="3"/>
      <c r="BB255" s="3"/>
      <c r="BC255" s="3"/>
      <c r="BD255" s="3"/>
      <c r="BE255" s="3"/>
      <c r="BF255" s="3"/>
      <c r="BG255" s="3"/>
      <c r="BH255" s="3"/>
      <c r="BI255" s="3"/>
      <c r="BJ255" s="3"/>
      <c r="BK255" s="3"/>
      <c r="BL255" s="3"/>
      <c r="BM255" s="3"/>
      <c r="BN255" s="3"/>
      <c r="BO255" s="3"/>
      <c r="BP255" s="3"/>
      <c r="BQ255" s="3"/>
    </row>
    <row r="256" spans="1:69" s="12" customFormat="1" ht="110.4" x14ac:dyDescent="0.25">
      <c r="A256" s="13" t="s">
        <v>645</v>
      </c>
      <c r="B256" s="14">
        <v>80111600</v>
      </c>
      <c r="C256" s="15" t="s">
        <v>646</v>
      </c>
      <c r="D256" s="44">
        <v>98450000</v>
      </c>
      <c r="E256" s="17" t="s">
        <v>501</v>
      </c>
      <c r="F256" s="86" t="s">
        <v>633</v>
      </c>
      <c r="G256" s="25">
        <v>98450000</v>
      </c>
      <c r="H256" s="112"/>
      <c r="I256" s="22"/>
      <c r="J256" s="46">
        <f t="shared" si="2"/>
        <v>98450000</v>
      </c>
      <c r="K256" s="17" t="s">
        <v>170</v>
      </c>
      <c r="L256" s="17" t="s">
        <v>41</v>
      </c>
      <c r="N256" s="2"/>
      <c r="O256" s="3"/>
      <c r="P256" s="3"/>
      <c r="Q256" s="3"/>
      <c r="R256" s="3"/>
      <c r="S256" s="3"/>
      <c r="T256" s="3"/>
      <c r="U256" s="3"/>
      <c r="V256" s="3"/>
      <c r="W256" s="3"/>
      <c r="X256" s="3"/>
      <c r="Y256" s="3"/>
      <c r="Z256" s="3"/>
      <c r="AA256" s="3"/>
      <c r="AB256" s="3"/>
      <c r="AC256" s="3"/>
      <c r="AD256" s="3"/>
      <c r="AE256" s="3"/>
      <c r="AF256" s="3"/>
      <c r="AG256" s="3"/>
      <c r="AH256" s="3"/>
      <c r="AI256" s="3"/>
      <c r="AJ256" s="3"/>
      <c r="AK256" s="3"/>
      <c r="AL256" s="3"/>
      <c r="AM256" s="3"/>
      <c r="AN256" s="3"/>
      <c r="AO256" s="3"/>
      <c r="AP256" s="3"/>
      <c r="AQ256" s="3"/>
      <c r="AR256" s="3"/>
      <c r="AS256" s="3"/>
      <c r="AT256" s="3"/>
      <c r="AU256" s="3"/>
      <c r="AV256" s="3"/>
      <c r="AW256" s="3"/>
      <c r="AX256" s="3"/>
      <c r="AY256" s="3"/>
      <c r="AZ256" s="3"/>
      <c r="BA256" s="3"/>
      <c r="BB256" s="3"/>
      <c r="BC256" s="3"/>
      <c r="BD256" s="3"/>
      <c r="BE256" s="3"/>
      <c r="BF256" s="3"/>
      <c r="BG256" s="3"/>
      <c r="BH256" s="3"/>
      <c r="BI256" s="3"/>
      <c r="BJ256" s="3"/>
      <c r="BK256" s="3"/>
      <c r="BL256" s="3"/>
      <c r="BM256" s="3"/>
      <c r="BN256" s="3"/>
      <c r="BO256" s="3"/>
      <c r="BP256" s="3"/>
      <c r="BQ256" s="3"/>
    </row>
    <row r="257" spans="1:69" s="12" customFormat="1" ht="96.6" x14ac:dyDescent="0.25">
      <c r="A257" s="13" t="s">
        <v>647</v>
      </c>
      <c r="B257" s="17">
        <v>81111808</v>
      </c>
      <c r="C257" s="15" t="s">
        <v>648</v>
      </c>
      <c r="D257" s="44">
        <v>27300000</v>
      </c>
      <c r="E257" s="17" t="s">
        <v>501</v>
      </c>
      <c r="F257" s="86" t="s">
        <v>633</v>
      </c>
      <c r="G257" s="52">
        <v>10750000</v>
      </c>
      <c r="H257" s="86" t="s">
        <v>633</v>
      </c>
      <c r="I257" s="52">
        <v>16550000</v>
      </c>
      <c r="J257" s="46">
        <f t="shared" si="2"/>
        <v>27300000</v>
      </c>
      <c r="K257" s="17" t="s">
        <v>649</v>
      </c>
      <c r="L257" s="17" t="s">
        <v>650</v>
      </c>
      <c r="N257" s="2"/>
      <c r="O257" s="3"/>
      <c r="P257" s="3"/>
      <c r="Q257" s="3"/>
      <c r="R257" s="3"/>
      <c r="S257" s="3"/>
      <c r="T257" s="3"/>
      <c r="U257" s="3"/>
      <c r="V257" s="3"/>
      <c r="W257" s="3"/>
      <c r="X257" s="3"/>
      <c r="Y257" s="3"/>
      <c r="Z257" s="3"/>
      <c r="AA257" s="3"/>
      <c r="AB257" s="3"/>
      <c r="AC257" s="3"/>
      <c r="AD257" s="3"/>
      <c r="AE257" s="3"/>
      <c r="AF257" s="3"/>
      <c r="AG257" s="3"/>
      <c r="AH257" s="3"/>
      <c r="AI257" s="3"/>
      <c r="AJ257" s="3"/>
      <c r="AK257" s="3"/>
      <c r="AL257" s="3"/>
      <c r="AM257" s="3"/>
      <c r="AN257" s="3"/>
      <c r="AO257" s="3"/>
      <c r="AP257" s="3"/>
      <c r="AQ257" s="3"/>
      <c r="AR257" s="3"/>
      <c r="AS257" s="3"/>
      <c r="AT257" s="3"/>
      <c r="AU257" s="3"/>
      <c r="AV257" s="3"/>
      <c r="AW257" s="3"/>
      <c r="AX257" s="3"/>
      <c r="AY257" s="3"/>
      <c r="AZ257" s="3"/>
      <c r="BA257" s="3"/>
      <c r="BB257" s="3"/>
      <c r="BC257" s="3"/>
      <c r="BD257" s="3"/>
      <c r="BE257" s="3"/>
      <c r="BF257" s="3"/>
      <c r="BG257" s="3"/>
      <c r="BH257" s="3"/>
      <c r="BI257" s="3"/>
      <c r="BJ257" s="3"/>
      <c r="BK257" s="3"/>
      <c r="BL257" s="3"/>
      <c r="BM257" s="3"/>
      <c r="BN257" s="3"/>
      <c r="BO257" s="3"/>
      <c r="BP257" s="3"/>
      <c r="BQ257" s="3"/>
    </row>
    <row r="258" spans="1:69" s="12" customFormat="1" ht="96.6" x14ac:dyDescent="0.25">
      <c r="A258" s="13" t="s">
        <v>651</v>
      </c>
      <c r="B258" s="14">
        <v>80111600</v>
      </c>
      <c r="C258" s="15" t="s">
        <v>652</v>
      </c>
      <c r="D258" s="44">
        <v>77000000</v>
      </c>
      <c r="E258" s="17" t="s">
        <v>501</v>
      </c>
      <c r="F258" s="86" t="s">
        <v>638</v>
      </c>
      <c r="G258" s="25">
        <v>77000000</v>
      </c>
      <c r="H258" s="112"/>
      <c r="I258" s="22"/>
      <c r="J258" s="46">
        <f t="shared" si="2"/>
        <v>77000000</v>
      </c>
      <c r="K258" s="17" t="s">
        <v>20</v>
      </c>
      <c r="L258" s="17" t="s">
        <v>21</v>
      </c>
      <c r="N258" s="2"/>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row>
    <row r="259" spans="1:69" s="12" customFormat="1" ht="138" hidden="1" x14ac:dyDescent="0.25">
      <c r="A259" s="13" t="s">
        <v>653</v>
      </c>
      <c r="B259" s="14">
        <v>80111600</v>
      </c>
      <c r="C259" s="15" t="s">
        <v>654</v>
      </c>
      <c r="D259" s="25">
        <v>33000000</v>
      </c>
      <c r="E259" s="17" t="s">
        <v>655</v>
      </c>
      <c r="F259" s="17" t="s">
        <v>656</v>
      </c>
      <c r="G259" s="25">
        <v>33000000</v>
      </c>
      <c r="H259" s="17"/>
      <c r="I259" s="17"/>
      <c r="J259" s="18" t="e">
        <f>G259+I259+#REF!+#REF!</f>
        <v>#REF!</v>
      </c>
      <c r="K259" s="14" t="s">
        <v>657</v>
      </c>
      <c r="L259" s="21" t="s">
        <v>504</v>
      </c>
      <c r="N259" s="2"/>
      <c r="O259" s="3"/>
      <c r="P259" s="3"/>
      <c r="Q259" s="3"/>
      <c r="R259" s="3"/>
      <c r="S259" s="3"/>
      <c r="T259" s="3"/>
      <c r="U259" s="3"/>
      <c r="V259" s="3"/>
      <c r="W259" s="3"/>
      <c r="X259" s="3"/>
      <c r="Y259" s="3"/>
      <c r="Z259" s="3"/>
      <c r="AA259" s="3"/>
      <c r="AB259" s="3"/>
      <c r="AC259" s="3"/>
      <c r="AD259" s="3"/>
      <c r="AE259" s="3"/>
      <c r="AF259" s="3"/>
      <c r="AG259" s="3"/>
      <c r="AH259" s="3"/>
      <c r="AI259" s="3"/>
      <c r="AJ259" s="3"/>
      <c r="AK259" s="3"/>
      <c r="AL259" s="3"/>
      <c r="AM259" s="3"/>
      <c r="AN259" s="3"/>
      <c r="AO259" s="3"/>
      <c r="AP259" s="3"/>
      <c r="AQ259" s="3"/>
      <c r="AR259" s="3"/>
      <c r="AS259" s="3"/>
      <c r="AT259" s="3"/>
      <c r="AU259" s="3"/>
      <c r="AV259" s="3"/>
      <c r="AW259" s="3"/>
      <c r="AX259" s="3"/>
      <c r="AY259" s="3"/>
      <c r="AZ259" s="3"/>
      <c r="BA259" s="3"/>
      <c r="BB259" s="3"/>
      <c r="BC259" s="3"/>
      <c r="BD259" s="3"/>
      <c r="BE259" s="3"/>
      <c r="BF259" s="3"/>
      <c r="BG259" s="3"/>
      <c r="BH259" s="3"/>
      <c r="BI259" s="3"/>
      <c r="BJ259" s="3"/>
      <c r="BK259" s="3"/>
      <c r="BL259" s="3"/>
      <c r="BM259" s="3"/>
      <c r="BN259" s="3"/>
      <c r="BO259" s="3"/>
      <c r="BP259" s="3"/>
      <c r="BQ259" s="3"/>
    </row>
    <row r="260" spans="1:69" s="12" customFormat="1" ht="124.2" hidden="1" x14ac:dyDescent="0.25">
      <c r="A260" s="13" t="s">
        <v>658</v>
      </c>
      <c r="B260" s="14">
        <v>80111600</v>
      </c>
      <c r="C260" s="15" t="s">
        <v>659</v>
      </c>
      <c r="D260" s="25">
        <v>40250000</v>
      </c>
      <c r="E260" s="17" t="s">
        <v>655</v>
      </c>
      <c r="F260" s="17" t="s">
        <v>656</v>
      </c>
      <c r="G260" s="25">
        <v>40250000</v>
      </c>
      <c r="H260" s="17"/>
      <c r="I260" s="17"/>
      <c r="J260" s="18" t="e">
        <f>G260+I260+#REF!+#REF!</f>
        <v>#REF!</v>
      </c>
      <c r="K260" s="14" t="s">
        <v>657</v>
      </c>
      <c r="L260" s="21" t="s">
        <v>504</v>
      </c>
      <c r="N260" s="2"/>
      <c r="O260" s="3"/>
      <c r="P260" s="3"/>
      <c r="Q260" s="3"/>
      <c r="R260" s="3"/>
      <c r="S260" s="3"/>
      <c r="T260" s="3"/>
      <c r="U260" s="3"/>
      <c r="V260" s="3"/>
      <c r="W260" s="3"/>
      <c r="X260" s="3"/>
      <c r="Y260" s="3"/>
      <c r="Z260" s="3"/>
      <c r="AA260" s="3"/>
      <c r="AB260" s="3"/>
      <c r="AC260" s="3"/>
      <c r="AD260" s="3"/>
      <c r="AE260" s="3"/>
      <c r="AF260" s="3"/>
      <c r="AG260" s="3"/>
      <c r="AH260" s="3"/>
      <c r="AI260" s="3"/>
      <c r="AJ260" s="3"/>
      <c r="AK260" s="3"/>
      <c r="AL260" s="3"/>
      <c r="AM260" s="3"/>
      <c r="AN260" s="3"/>
      <c r="AO260" s="3"/>
      <c r="AP260" s="3"/>
      <c r="AQ260" s="3"/>
      <c r="AR260" s="3"/>
      <c r="AS260" s="3"/>
      <c r="AT260" s="3"/>
      <c r="AU260" s="3"/>
      <c r="AV260" s="3"/>
      <c r="AW260" s="3"/>
      <c r="AX260" s="3"/>
      <c r="AY260" s="3"/>
      <c r="AZ260" s="3"/>
      <c r="BA260" s="3"/>
      <c r="BB260" s="3"/>
      <c r="BC260" s="3"/>
      <c r="BD260" s="3"/>
      <c r="BE260" s="3"/>
      <c r="BF260" s="3"/>
      <c r="BG260" s="3"/>
      <c r="BH260" s="3"/>
      <c r="BI260" s="3"/>
      <c r="BJ260" s="3"/>
      <c r="BK260" s="3"/>
      <c r="BL260" s="3"/>
      <c r="BM260" s="3"/>
      <c r="BN260" s="3"/>
      <c r="BO260" s="3"/>
      <c r="BP260" s="3"/>
      <c r="BQ260" s="3"/>
    </row>
    <row r="261" spans="1:69" s="12" customFormat="1" ht="124.2" hidden="1" x14ac:dyDescent="0.25">
      <c r="A261" s="13" t="s">
        <v>660</v>
      </c>
      <c r="B261" s="14">
        <v>80111600</v>
      </c>
      <c r="C261" s="15" t="s">
        <v>661</v>
      </c>
      <c r="D261" s="25">
        <v>40250000</v>
      </c>
      <c r="E261" s="17" t="s">
        <v>655</v>
      </c>
      <c r="F261" s="17" t="s">
        <v>656</v>
      </c>
      <c r="G261" s="25">
        <v>40250000</v>
      </c>
      <c r="H261" s="17"/>
      <c r="I261" s="17"/>
      <c r="J261" s="18" t="e">
        <f>G261+I261+#REF!+#REF!</f>
        <v>#REF!</v>
      </c>
      <c r="K261" s="14" t="s">
        <v>657</v>
      </c>
      <c r="L261" s="21" t="s">
        <v>504</v>
      </c>
      <c r="N261" s="2"/>
      <c r="O261" s="3"/>
      <c r="P261" s="3"/>
      <c r="Q261" s="3"/>
      <c r="R261" s="3"/>
      <c r="S261" s="3"/>
      <c r="T261" s="3"/>
      <c r="U261" s="3"/>
      <c r="V261" s="3"/>
      <c r="W261" s="3"/>
      <c r="X261" s="3"/>
      <c r="Y261" s="3"/>
      <c r="Z261" s="3"/>
      <c r="AA261" s="3"/>
      <c r="AB261" s="3"/>
      <c r="AC261" s="3"/>
      <c r="AD261" s="3"/>
      <c r="AE261" s="3"/>
      <c r="AF261" s="3"/>
      <c r="AG261" s="3"/>
      <c r="AH261" s="3"/>
      <c r="AI261" s="3"/>
      <c r="AJ261" s="3"/>
      <c r="AK261" s="3"/>
      <c r="AL261" s="3"/>
      <c r="AM261" s="3"/>
      <c r="AN261" s="3"/>
      <c r="AO261" s="3"/>
      <c r="AP261" s="3"/>
      <c r="AQ261" s="3"/>
      <c r="AR261" s="3"/>
      <c r="AS261" s="3"/>
      <c r="AT261" s="3"/>
      <c r="AU261" s="3"/>
      <c r="AV261" s="3"/>
      <c r="AW261" s="3"/>
      <c r="AX261" s="3"/>
      <c r="AY261" s="3"/>
      <c r="AZ261" s="3"/>
      <c r="BA261" s="3"/>
      <c r="BB261" s="3"/>
      <c r="BC261" s="3"/>
      <c r="BD261" s="3"/>
      <c r="BE261" s="3"/>
      <c r="BF261" s="3"/>
      <c r="BG261" s="3"/>
      <c r="BH261" s="3"/>
      <c r="BI261" s="3"/>
      <c r="BJ261" s="3"/>
      <c r="BK261" s="3"/>
      <c r="BL261" s="3"/>
      <c r="BM261" s="3"/>
      <c r="BN261" s="3"/>
      <c r="BO261" s="3"/>
      <c r="BP261" s="3"/>
      <c r="BQ261" s="3"/>
    </row>
    <row r="262" spans="1:69" s="12" customFormat="1" ht="110.4" hidden="1" x14ac:dyDescent="0.25">
      <c r="A262" s="13" t="s">
        <v>662</v>
      </c>
      <c r="B262" s="14">
        <v>80111600</v>
      </c>
      <c r="C262" s="15" t="s">
        <v>663</v>
      </c>
      <c r="D262" s="25">
        <v>34500000</v>
      </c>
      <c r="E262" s="17" t="s">
        <v>655</v>
      </c>
      <c r="F262" s="17" t="s">
        <v>656</v>
      </c>
      <c r="G262" s="25">
        <v>34500000</v>
      </c>
      <c r="H262" s="17"/>
      <c r="I262" s="17"/>
      <c r="J262" s="18" t="e">
        <f>G262+I262+#REF!+#REF!</f>
        <v>#REF!</v>
      </c>
      <c r="K262" s="14" t="s">
        <v>657</v>
      </c>
      <c r="L262" s="21" t="s">
        <v>504</v>
      </c>
      <c r="N262" s="2"/>
      <c r="O262" s="3"/>
      <c r="P262" s="3"/>
      <c r="Q262" s="3"/>
      <c r="R262" s="3"/>
      <c r="S262" s="3"/>
      <c r="T262" s="3"/>
      <c r="U262" s="3"/>
      <c r="V262" s="3"/>
      <c r="W262" s="3"/>
      <c r="X262" s="3"/>
      <c r="Y262" s="3"/>
      <c r="Z262" s="3"/>
      <c r="AA262" s="3"/>
      <c r="AB262" s="3"/>
      <c r="AC262" s="3"/>
      <c r="AD262" s="3"/>
      <c r="AE262" s="3"/>
      <c r="AF262" s="3"/>
      <c r="AG262" s="3"/>
      <c r="AH262" s="3"/>
      <c r="AI262" s="3"/>
      <c r="AJ262" s="3"/>
      <c r="AK262" s="3"/>
      <c r="AL262" s="3"/>
      <c r="AM262" s="3"/>
      <c r="AN262" s="3"/>
      <c r="AO262" s="3"/>
      <c r="AP262" s="3"/>
      <c r="AQ262" s="3"/>
      <c r="AR262" s="3"/>
      <c r="AS262" s="3"/>
      <c r="AT262" s="3"/>
      <c r="AU262" s="3"/>
      <c r="AV262" s="3"/>
      <c r="AW262" s="3"/>
      <c r="AX262" s="3"/>
      <c r="AY262" s="3"/>
      <c r="AZ262" s="3"/>
      <c r="BA262" s="3"/>
      <c r="BB262" s="3"/>
      <c r="BC262" s="3"/>
      <c r="BD262" s="3"/>
      <c r="BE262" s="3"/>
      <c r="BF262" s="3"/>
      <c r="BG262" s="3"/>
      <c r="BH262" s="3"/>
      <c r="BI262" s="3"/>
      <c r="BJ262" s="3"/>
      <c r="BK262" s="3"/>
      <c r="BL262" s="3"/>
      <c r="BM262" s="3"/>
      <c r="BN262" s="3"/>
      <c r="BO262" s="3"/>
      <c r="BP262" s="3"/>
      <c r="BQ262" s="3"/>
    </row>
    <row r="263" spans="1:69" s="12" customFormat="1" ht="124.2" hidden="1" x14ac:dyDescent="0.25">
      <c r="A263" s="13" t="s">
        <v>664</v>
      </c>
      <c r="B263" s="14">
        <v>80111600</v>
      </c>
      <c r="C263" s="15" t="s">
        <v>665</v>
      </c>
      <c r="D263" s="25">
        <v>40250000</v>
      </c>
      <c r="E263" s="17" t="s">
        <v>655</v>
      </c>
      <c r="F263" s="17" t="s">
        <v>656</v>
      </c>
      <c r="G263" s="25">
        <v>40250000</v>
      </c>
      <c r="H263" s="17"/>
      <c r="I263" s="17"/>
      <c r="J263" s="18" t="e">
        <f>G263+I263+#REF!+#REF!</f>
        <v>#REF!</v>
      </c>
      <c r="K263" s="14" t="s">
        <v>657</v>
      </c>
      <c r="L263" s="21" t="s">
        <v>504</v>
      </c>
      <c r="N263" s="2"/>
      <c r="O263" s="3"/>
      <c r="P263" s="3"/>
      <c r="Q263" s="3"/>
      <c r="R263" s="3"/>
      <c r="S263" s="3"/>
      <c r="T263" s="3"/>
      <c r="U263" s="3"/>
      <c r="V263" s="3"/>
      <c r="W263" s="3"/>
      <c r="X263" s="3"/>
      <c r="Y263" s="3"/>
      <c r="Z263" s="3"/>
      <c r="AA263" s="3"/>
      <c r="AB263" s="3"/>
      <c r="AC263" s="3"/>
      <c r="AD263" s="3"/>
      <c r="AE263" s="3"/>
      <c r="AF263" s="3"/>
      <c r="AG263" s="3"/>
      <c r="AH263" s="3"/>
      <c r="AI263" s="3"/>
      <c r="AJ263" s="3"/>
      <c r="AK263" s="3"/>
      <c r="AL263" s="3"/>
      <c r="AM263" s="3"/>
      <c r="AN263" s="3"/>
      <c r="AO263" s="3"/>
      <c r="AP263" s="3"/>
      <c r="AQ263" s="3"/>
      <c r="AR263" s="3"/>
      <c r="AS263" s="3"/>
      <c r="AT263" s="3"/>
      <c r="AU263" s="3"/>
      <c r="AV263" s="3"/>
      <c r="AW263" s="3"/>
      <c r="AX263" s="3"/>
      <c r="AY263" s="3"/>
      <c r="AZ263" s="3"/>
      <c r="BA263" s="3"/>
      <c r="BB263" s="3"/>
      <c r="BC263" s="3"/>
      <c r="BD263" s="3"/>
      <c r="BE263" s="3"/>
      <c r="BF263" s="3"/>
      <c r="BG263" s="3"/>
      <c r="BH263" s="3"/>
      <c r="BI263" s="3"/>
      <c r="BJ263" s="3"/>
      <c r="BK263" s="3"/>
      <c r="BL263" s="3"/>
      <c r="BM263" s="3"/>
      <c r="BN263" s="3"/>
      <c r="BO263" s="3"/>
      <c r="BP263" s="3"/>
      <c r="BQ263" s="3"/>
    </row>
    <row r="264" spans="1:69" s="12" customFormat="1" ht="151.80000000000001" hidden="1" x14ac:dyDescent="0.25">
      <c r="A264" s="13" t="s">
        <v>666</v>
      </c>
      <c r="B264" s="14">
        <v>80111600</v>
      </c>
      <c r="C264" s="15" t="s">
        <v>667</v>
      </c>
      <c r="D264" s="25">
        <v>34500000</v>
      </c>
      <c r="E264" s="17" t="s">
        <v>655</v>
      </c>
      <c r="F264" s="17" t="s">
        <v>656</v>
      </c>
      <c r="G264" s="25">
        <v>34500000</v>
      </c>
      <c r="H264" s="17"/>
      <c r="I264" s="17"/>
      <c r="J264" s="18" t="e">
        <f>G264+I264+#REF!+#REF!</f>
        <v>#REF!</v>
      </c>
      <c r="K264" s="14" t="s">
        <v>657</v>
      </c>
      <c r="L264" s="21" t="s">
        <v>504</v>
      </c>
      <c r="N264" s="2"/>
      <c r="O264" s="3"/>
      <c r="P264" s="3"/>
      <c r="Q264" s="3"/>
      <c r="R264" s="3"/>
      <c r="S264" s="3"/>
      <c r="T264" s="3"/>
      <c r="U264" s="3"/>
      <c r="V264" s="3"/>
      <c r="W264" s="3"/>
      <c r="X264" s="3"/>
      <c r="Y264" s="3"/>
      <c r="Z264" s="3"/>
      <c r="AA264" s="3"/>
      <c r="AB264" s="3"/>
      <c r="AC264" s="3"/>
      <c r="AD264" s="3"/>
      <c r="AE264" s="3"/>
      <c r="AF264" s="3"/>
      <c r="AG264" s="3"/>
      <c r="AH264" s="3"/>
      <c r="AI264" s="3"/>
      <c r="AJ264" s="3"/>
      <c r="AK264" s="3"/>
      <c r="AL264" s="3"/>
      <c r="AM264" s="3"/>
      <c r="AN264" s="3"/>
      <c r="AO264" s="3"/>
      <c r="AP264" s="3"/>
      <c r="AQ264" s="3"/>
      <c r="AR264" s="3"/>
      <c r="AS264" s="3"/>
      <c r="AT264" s="3"/>
      <c r="AU264" s="3"/>
      <c r="AV264" s="3"/>
      <c r="AW264" s="3"/>
      <c r="AX264" s="3"/>
      <c r="AY264" s="3"/>
      <c r="AZ264" s="3"/>
      <c r="BA264" s="3"/>
      <c r="BB264" s="3"/>
      <c r="BC264" s="3"/>
      <c r="BD264" s="3"/>
      <c r="BE264" s="3"/>
      <c r="BF264" s="3"/>
      <c r="BG264" s="3"/>
      <c r="BH264" s="3"/>
      <c r="BI264" s="3"/>
      <c r="BJ264" s="3"/>
      <c r="BK264" s="3"/>
      <c r="BL264" s="3"/>
      <c r="BM264" s="3"/>
      <c r="BN264" s="3"/>
      <c r="BO264" s="3"/>
      <c r="BP264" s="3"/>
      <c r="BQ264" s="3"/>
    </row>
    <row r="265" spans="1:69" s="12" customFormat="1" ht="138" hidden="1" x14ac:dyDescent="0.25">
      <c r="A265" s="13" t="s">
        <v>668</v>
      </c>
      <c r="B265" s="14">
        <v>80111600</v>
      </c>
      <c r="C265" s="15" t="s">
        <v>669</v>
      </c>
      <c r="D265" s="25">
        <v>34500000</v>
      </c>
      <c r="E265" s="17" t="s">
        <v>655</v>
      </c>
      <c r="F265" s="17" t="s">
        <v>656</v>
      </c>
      <c r="G265" s="25">
        <v>34500000</v>
      </c>
      <c r="H265" s="17"/>
      <c r="I265" s="17"/>
      <c r="J265" s="18" t="e">
        <f>G265+I265+#REF!+#REF!</f>
        <v>#REF!</v>
      </c>
      <c r="K265" s="14" t="s">
        <v>503</v>
      </c>
      <c r="L265" s="21" t="s">
        <v>504</v>
      </c>
      <c r="N265" s="2"/>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row>
    <row r="266" spans="1:69" s="12" customFormat="1" ht="110.4" hidden="1" x14ac:dyDescent="0.25">
      <c r="A266" s="13" t="s">
        <v>670</v>
      </c>
      <c r="B266" s="14">
        <v>80111600</v>
      </c>
      <c r="C266" s="15" t="s">
        <v>671</v>
      </c>
      <c r="D266" s="25">
        <v>40250000</v>
      </c>
      <c r="E266" s="17" t="s">
        <v>655</v>
      </c>
      <c r="F266" s="17" t="s">
        <v>656</v>
      </c>
      <c r="G266" s="25">
        <v>40250000</v>
      </c>
      <c r="H266" s="17"/>
      <c r="I266" s="17"/>
      <c r="J266" s="18" t="e">
        <f>G266+I266+#REF!+#REF!</f>
        <v>#REF!</v>
      </c>
      <c r="K266" s="14" t="s">
        <v>503</v>
      </c>
      <c r="L266" s="21" t="s">
        <v>504</v>
      </c>
      <c r="N266" s="2"/>
      <c r="O266" s="3"/>
      <c r="P266" s="3"/>
      <c r="Q266" s="3"/>
      <c r="R266" s="3"/>
      <c r="S266" s="3"/>
      <c r="T266" s="3"/>
      <c r="U266" s="3"/>
      <c r="V266" s="3"/>
      <c r="W266" s="3"/>
      <c r="X266" s="3"/>
      <c r="Y266" s="3"/>
      <c r="Z266" s="3"/>
      <c r="AA266" s="3"/>
      <c r="AB266" s="3"/>
      <c r="AC266" s="3"/>
      <c r="AD266" s="3"/>
      <c r="AE266" s="3"/>
      <c r="AF266" s="3"/>
      <c r="AG266" s="3"/>
      <c r="AH266" s="3"/>
      <c r="AI266" s="3"/>
      <c r="AJ266" s="3"/>
      <c r="AK266" s="3"/>
      <c r="AL266" s="3"/>
      <c r="AM266" s="3"/>
      <c r="AN266" s="3"/>
      <c r="AO266" s="3"/>
      <c r="AP266" s="3"/>
      <c r="AQ266" s="3"/>
      <c r="AR266" s="3"/>
      <c r="AS266" s="3"/>
      <c r="AT266" s="3"/>
      <c r="AU266" s="3"/>
      <c r="AV266" s="3"/>
      <c r="AW266" s="3"/>
      <c r="AX266" s="3"/>
      <c r="AY266" s="3"/>
      <c r="AZ266" s="3"/>
      <c r="BA266" s="3"/>
      <c r="BB266" s="3"/>
      <c r="BC266" s="3"/>
      <c r="BD266" s="3"/>
      <c r="BE266" s="3"/>
      <c r="BF266" s="3"/>
      <c r="BG266" s="3"/>
      <c r="BH266" s="3"/>
      <c r="BI266" s="3"/>
      <c r="BJ266" s="3"/>
      <c r="BK266" s="3"/>
      <c r="BL266" s="3"/>
      <c r="BM266" s="3"/>
      <c r="BN266" s="3"/>
      <c r="BO266" s="3"/>
      <c r="BP266" s="3"/>
      <c r="BQ266" s="3"/>
    </row>
    <row r="267" spans="1:69" s="12" customFormat="1" ht="138" hidden="1" x14ac:dyDescent="0.25">
      <c r="A267" s="13" t="s">
        <v>672</v>
      </c>
      <c r="B267" s="14">
        <v>80111600</v>
      </c>
      <c r="C267" s="15" t="s">
        <v>673</v>
      </c>
      <c r="D267" s="25">
        <v>34500000</v>
      </c>
      <c r="E267" s="17" t="s">
        <v>655</v>
      </c>
      <c r="F267" s="17" t="s">
        <v>656</v>
      </c>
      <c r="G267" s="25">
        <v>34500000</v>
      </c>
      <c r="H267" s="17"/>
      <c r="I267" s="17"/>
      <c r="J267" s="18" t="e">
        <f>G267+I267+#REF!+#REF!</f>
        <v>#REF!</v>
      </c>
      <c r="K267" s="14" t="s">
        <v>503</v>
      </c>
      <c r="L267" s="21" t="s">
        <v>504</v>
      </c>
      <c r="N267" s="2"/>
      <c r="O267" s="3"/>
      <c r="P267" s="3"/>
      <c r="Q267" s="3"/>
      <c r="R267" s="3"/>
      <c r="S267" s="3"/>
      <c r="T267" s="3"/>
      <c r="U267" s="3"/>
      <c r="V267" s="3"/>
      <c r="W267" s="3"/>
      <c r="X267" s="3"/>
      <c r="Y267" s="3"/>
      <c r="Z267" s="3"/>
      <c r="AA267" s="3"/>
      <c r="AB267" s="3"/>
      <c r="AC267" s="3"/>
      <c r="AD267" s="3"/>
      <c r="AE267" s="3"/>
      <c r="AF267" s="3"/>
      <c r="AG267" s="3"/>
      <c r="AH267" s="3"/>
      <c r="AI267" s="3"/>
      <c r="AJ267" s="3"/>
      <c r="AK267" s="3"/>
      <c r="AL267" s="3"/>
      <c r="AM267" s="3"/>
      <c r="AN267" s="3"/>
      <c r="AO267" s="3"/>
      <c r="AP267" s="3"/>
      <c r="AQ267" s="3"/>
      <c r="AR267" s="3"/>
      <c r="AS267" s="3"/>
      <c r="AT267" s="3"/>
      <c r="AU267" s="3"/>
      <c r="AV267" s="3"/>
      <c r="AW267" s="3"/>
      <c r="AX267" s="3"/>
      <c r="AY267" s="3"/>
      <c r="AZ267" s="3"/>
      <c r="BA267" s="3"/>
      <c r="BB267" s="3"/>
      <c r="BC267" s="3"/>
      <c r="BD267" s="3"/>
      <c r="BE267" s="3"/>
      <c r="BF267" s="3"/>
      <c r="BG267" s="3"/>
      <c r="BH267" s="3"/>
      <c r="BI267" s="3"/>
      <c r="BJ267" s="3"/>
      <c r="BK267" s="3"/>
      <c r="BL267" s="3"/>
      <c r="BM267" s="3"/>
      <c r="BN267" s="3"/>
      <c r="BO267" s="3"/>
      <c r="BP267" s="3"/>
      <c r="BQ267" s="3"/>
    </row>
    <row r="268" spans="1:69" s="12" customFormat="1" ht="124.2" hidden="1" x14ac:dyDescent="0.25">
      <c r="A268" s="13" t="s">
        <v>674</v>
      </c>
      <c r="B268" s="14">
        <v>80111600</v>
      </c>
      <c r="C268" s="15" t="s">
        <v>675</v>
      </c>
      <c r="D268" s="25">
        <v>40250000</v>
      </c>
      <c r="E268" s="17" t="s">
        <v>655</v>
      </c>
      <c r="F268" s="17" t="s">
        <v>656</v>
      </c>
      <c r="G268" s="25">
        <v>40250000</v>
      </c>
      <c r="H268" s="17"/>
      <c r="I268" s="17"/>
      <c r="J268" s="18" t="e">
        <f>G268+I268+#REF!+#REF!</f>
        <v>#REF!</v>
      </c>
      <c r="K268" s="14" t="s">
        <v>503</v>
      </c>
      <c r="L268" s="21" t="s">
        <v>504</v>
      </c>
      <c r="N268" s="2"/>
      <c r="O268" s="3"/>
      <c r="P268" s="3"/>
      <c r="Q268" s="3"/>
      <c r="R268" s="3"/>
      <c r="S268" s="3"/>
      <c r="T268" s="3"/>
      <c r="U268" s="3"/>
      <c r="V268" s="3"/>
      <c r="W268" s="3"/>
      <c r="X268" s="3"/>
      <c r="Y268" s="3"/>
      <c r="Z268" s="3"/>
      <c r="AA268" s="3"/>
      <c r="AB268" s="3"/>
      <c r="AC268" s="3"/>
      <c r="AD268" s="3"/>
      <c r="AE268" s="3"/>
      <c r="AF268" s="3"/>
      <c r="AG268" s="3"/>
      <c r="AH268" s="3"/>
      <c r="AI268" s="3"/>
      <c r="AJ268" s="3"/>
      <c r="AK268" s="3"/>
      <c r="AL268" s="3"/>
      <c r="AM268" s="3"/>
      <c r="AN268" s="3"/>
      <c r="AO268" s="3"/>
      <c r="AP268" s="3"/>
      <c r="AQ268" s="3"/>
      <c r="AR268" s="3"/>
      <c r="AS268" s="3"/>
      <c r="AT268" s="3"/>
      <c r="AU268" s="3"/>
      <c r="AV268" s="3"/>
      <c r="AW268" s="3"/>
      <c r="AX268" s="3"/>
      <c r="AY268" s="3"/>
      <c r="AZ268" s="3"/>
      <c r="BA268" s="3"/>
      <c r="BB268" s="3"/>
      <c r="BC268" s="3"/>
      <c r="BD268" s="3"/>
      <c r="BE268" s="3"/>
      <c r="BF268" s="3"/>
      <c r="BG268" s="3"/>
      <c r="BH268" s="3"/>
      <c r="BI268" s="3"/>
      <c r="BJ268" s="3"/>
      <c r="BK268" s="3"/>
      <c r="BL268" s="3"/>
      <c r="BM268" s="3"/>
      <c r="BN268" s="3"/>
      <c r="BO268" s="3"/>
      <c r="BP268" s="3"/>
      <c r="BQ268" s="3"/>
    </row>
    <row r="269" spans="1:69" s="12" customFormat="1" ht="138" hidden="1" x14ac:dyDescent="0.25">
      <c r="A269" s="13" t="s">
        <v>676</v>
      </c>
      <c r="B269" s="14">
        <v>80111600</v>
      </c>
      <c r="C269" s="15" t="s">
        <v>677</v>
      </c>
      <c r="D269" s="25">
        <v>84974999.484999999</v>
      </c>
      <c r="E269" s="17" t="s">
        <v>655</v>
      </c>
      <c r="F269" s="17" t="s">
        <v>656</v>
      </c>
      <c r="G269" s="25">
        <v>84974999.484999999</v>
      </c>
      <c r="H269" s="17"/>
      <c r="I269" s="17"/>
      <c r="J269" s="18" t="e">
        <f>G269+I269+#REF!+#REF!</f>
        <v>#REF!</v>
      </c>
      <c r="K269" s="14" t="s">
        <v>20</v>
      </c>
      <c r="L269" s="21" t="s">
        <v>21</v>
      </c>
      <c r="N269" s="2"/>
      <c r="O269" s="3"/>
      <c r="P269" s="3"/>
      <c r="Q269" s="3"/>
      <c r="R269" s="3"/>
      <c r="S269" s="3"/>
      <c r="T269" s="3"/>
      <c r="U269" s="3"/>
      <c r="V269" s="3"/>
      <c r="W269" s="3"/>
      <c r="X269" s="3"/>
      <c r="Y269" s="3"/>
      <c r="Z269" s="3"/>
      <c r="AA269" s="3"/>
      <c r="AB269" s="3"/>
      <c r="AC269" s="3"/>
      <c r="AD269" s="3"/>
      <c r="AE269" s="3"/>
      <c r="AF269" s="3"/>
      <c r="AG269" s="3"/>
      <c r="AH269" s="3"/>
      <c r="AI269" s="3"/>
      <c r="AJ269" s="3"/>
      <c r="AK269" s="3"/>
      <c r="AL269" s="3"/>
      <c r="AM269" s="3"/>
      <c r="AN269" s="3"/>
      <c r="AO269" s="3"/>
      <c r="AP269" s="3"/>
      <c r="AQ269" s="3"/>
      <c r="AR269" s="3"/>
      <c r="AS269" s="3"/>
      <c r="AT269" s="3"/>
      <c r="AU269" s="3"/>
      <c r="AV269" s="3"/>
      <c r="AW269" s="3"/>
      <c r="AX269" s="3"/>
      <c r="AY269" s="3"/>
      <c r="AZ269" s="3"/>
      <c r="BA269" s="3"/>
      <c r="BB269" s="3"/>
      <c r="BC269" s="3"/>
      <c r="BD269" s="3"/>
      <c r="BE269" s="3"/>
      <c r="BF269" s="3"/>
      <c r="BG269" s="3"/>
      <c r="BH269" s="3"/>
      <c r="BI269" s="3"/>
      <c r="BJ269" s="3"/>
      <c r="BK269" s="3"/>
      <c r="BL269" s="3"/>
      <c r="BM269" s="3"/>
      <c r="BN269" s="3"/>
      <c r="BO269" s="3"/>
      <c r="BP269" s="3"/>
      <c r="BQ269" s="3"/>
    </row>
    <row r="270" spans="1:69" s="12" customFormat="1" ht="110.4" hidden="1" x14ac:dyDescent="0.25">
      <c r="A270" s="13" t="s">
        <v>678</v>
      </c>
      <c r="B270" s="14">
        <v>80111600</v>
      </c>
      <c r="C270" s="15" t="s">
        <v>679</v>
      </c>
      <c r="D270" s="25">
        <v>112527500</v>
      </c>
      <c r="E270" s="17" t="s">
        <v>655</v>
      </c>
      <c r="F270" s="17" t="s">
        <v>680</v>
      </c>
      <c r="G270" s="25">
        <v>112527500</v>
      </c>
      <c r="H270" s="17"/>
      <c r="I270" s="17"/>
      <c r="J270" s="18" t="e">
        <f>G270+I270+#REF!+#REF!</f>
        <v>#REF!</v>
      </c>
      <c r="K270" s="14" t="s">
        <v>170</v>
      </c>
      <c r="L270" s="21" t="s">
        <v>41</v>
      </c>
      <c r="N270" s="2"/>
      <c r="O270" s="3"/>
      <c r="P270" s="3"/>
      <c r="Q270" s="3"/>
      <c r="R270" s="3"/>
      <c r="S270" s="3"/>
      <c r="T270" s="3"/>
      <c r="U270" s="3"/>
      <c r="V270" s="3"/>
      <c r="W270" s="3"/>
      <c r="X270" s="3"/>
      <c r="Y270" s="3"/>
      <c r="Z270" s="3"/>
      <c r="AA270" s="3"/>
      <c r="AB270" s="3"/>
      <c r="AC270" s="3"/>
      <c r="AD270" s="3"/>
      <c r="AE270" s="3"/>
      <c r="AF270" s="3"/>
      <c r="AG270" s="3"/>
      <c r="AH270" s="3"/>
      <c r="AI270" s="3"/>
      <c r="AJ270" s="3"/>
      <c r="AK270" s="3"/>
      <c r="AL270" s="3"/>
      <c r="AM270" s="3"/>
      <c r="AN270" s="3"/>
      <c r="AO270" s="3"/>
      <c r="AP270" s="3"/>
      <c r="AQ270" s="3"/>
      <c r="AR270" s="3"/>
      <c r="AS270" s="3"/>
      <c r="AT270" s="3"/>
      <c r="AU270" s="3"/>
      <c r="AV270" s="3"/>
      <c r="AW270" s="3"/>
      <c r="AX270" s="3"/>
      <c r="AY270" s="3"/>
      <c r="AZ270" s="3"/>
      <c r="BA270" s="3"/>
      <c r="BB270" s="3"/>
      <c r="BC270" s="3"/>
      <c r="BD270" s="3"/>
      <c r="BE270" s="3"/>
      <c r="BF270" s="3"/>
      <c r="BG270" s="3"/>
      <c r="BH270" s="3"/>
      <c r="BI270" s="3"/>
      <c r="BJ270" s="3"/>
      <c r="BK270" s="3"/>
      <c r="BL270" s="3"/>
      <c r="BM270" s="3"/>
      <c r="BN270" s="3"/>
      <c r="BO270" s="3"/>
      <c r="BP270" s="3"/>
      <c r="BQ270" s="3"/>
    </row>
    <row r="271" spans="1:69" s="12" customFormat="1" ht="124.2" hidden="1" x14ac:dyDescent="0.25">
      <c r="A271" s="13" t="s">
        <v>681</v>
      </c>
      <c r="B271" s="14">
        <v>80111600</v>
      </c>
      <c r="C271" s="15" t="s">
        <v>682</v>
      </c>
      <c r="D271" s="25">
        <v>83189424.959999993</v>
      </c>
      <c r="E271" s="17" t="s">
        <v>655</v>
      </c>
      <c r="F271" s="17" t="s">
        <v>680</v>
      </c>
      <c r="G271" s="25">
        <v>83189424.959999993</v>
      </c>
      <c r="H271" s="17"/>
      <c r="I271" s="17"/>
      <c r="J271" s="18" t="e">
        <f>G271+I271+#REF!+#REF!</f>
        <v>#REF!</v>
      </c>
      <c r="K271" s="14" t="s">
        <v>170</v>
      </c>
      <c r="L271" s="21" t="s">
        <v>41</v>
      </c>
      <c r="N271" s="2"/>
      <c r="O271" s="3"/>
      <c r="P271" s="3"/>
      <c r="Q271" s="3"/>
      <c r="R271" s="3"/>
      <c r="S271" s="3"/>
      <c r="T271" s="3"/>
      <c r="U271" s="3"/>
      <c r="V271" s="3"/>
      <c r="W271" s="3"/>
      <c r="X271" s="3"/>
      <c r="Y271" s="3"/>
      <c r="Z271" s="3"/>
      <c r="AA271" s="3"/>
      <c r="AB271" s="3"/>
      <c r="AC271" s="3"/>
      <c r="AD271" s="3"/>
      <c r="AE271" s="3"/>
      <c r="AF271" s="3"/>
      <c r="AG271" s="3"/>
      <c r="AH271" s="3"/>
      <c r="AI271" s="3"/>
      <c r="AJ271" s="3"/>
      <c r="AK271" s="3"/>
      <c r="AL271" s="3"/>
      <c r="AM271" s="3"/>
      <c r="AN271" s="3"/>
      <c r="AO271" s="3"/>
      <c r="AP271" s="3"/>
      <c r="AQ271" s="3"/>
      <c r="AR271" s="3"/>
      <c r="AS271" s="3"/>
      <c r="AT271" s="3"/>
      <c r="AU271" s="3"/>
      <c r="AV271" s="3"/>
      <c r="AW271" s="3"/>
      <c r="AX271" s="3"/>
      <c r="AY271" s="3"/>
      <c r="AZ271" s="3"/>
      <c r="BA271" s="3"/>
      <c r="BB271" s="3"/>
      <c r="BC271" s="3"/>
      <c r="BD271" s="3"/>
      <c r="BE271" s="3"/>
      <c r="BF271" s="3"/>
      <c r="BG271" s="3"/>
      <c r="BH271" s="3"/>
      <c r="BI271" s="3"/>
      <c r="BJ271" s="3"/>
      <c r="BK271" s="3"/>
      <c r="BL271" s="3"/>
      <c r="BM271" s="3"/>
      <c r="BN271" s="3"/>
      <c r="BO271" s="3"/>
      <c r="BP271" s="3"/>
      <c r="BQ271" s="3"/>
    </row>
    <row r="272" spans="1:69" s="12" customFormat="1" ht="124.2" hidden="1" x14ac:dyDescent="0.25">
      <c r="A272" s="13" t="s">
        <v>683</v>
      </c>
      <c r="B272" s="14">
        <v>80111600</v>
      </c>
      <c r="C272" s="15" t="s">
        <v>684</v>
      </c>
      <c r="D272" s="25">
        <v>56121610</v>
      </c>
      <c r="E272" s="17" t="s">
        <v>655</v>
      </c>
      <c r="F272" s="17" t="s">
        <v>680</v>
      </c>
      <c r="G272" s="25">
        <v>56121610</v>
      </c>
      <c r="H272" s="17"/>
      <c r="I272" s="17"/>
      <c r="J272" s="18" t="e">
        <f>G272+I272+#REF!+#REF!</f>
        <v>#REF!</v>
      </c>
      <c r="K272" s="14" t="s">
        <v>170</v>
      </c>
      <c r="L272" s="21" t="s">
        <v>41</v>
      </c>
      <c r="N272" s="2"/>
      <c r="O272" s="3"/>
      <c r="P272" s="3"/>
      <c r="Q272" s="3"/>
      <c r="R272" s="3"/>
      <c r="S272" s="3"/>
      <c r="T272" s="3"/>
      <c r="U272" s="3"/>
      <c r="V272" s="3"/>
      <c r="W272" s="3"/>
      <c r="X272" s="3"/>
      <c r="Y272" s="3"/>
      <c r="Z272" s="3"/>
      <c r="AA272" s="3"/>
      <c r="AB272" s="3"/>
      <c r="AC272" s="3"/>
      <c r="AD272" s="3"/>
      <c r="AE272" s="3"/>
      <c r="AF272" s="3"/>
      <c r="AG272" s="3"/>
      <c r="AH272" s="3"/>
      <c r="AI272" s="3"/>
      <c r="AJ272" s="3"/>
      <c r="AK272" s="3"/>
      <c r="AL272" s="3"/>
      <c r="AM272" s="3"/>
      <c r="AN272" s="3"/>
      <c r="AO272" s="3"/>
      <c r="AP272" s="3"/>
      <c r="AQ272" s="3"/>
      <c r="AR272" s="3"/>
      <c r="AS272" s="3"/>
      <c r="AT272" s="3"/>
      <c r="AU272" s="3"/>
      <c r="AV272" s="3"/>
      <c r="AW272" s="3"/>
      <c r="AX272" s="3"/>
      <c r="AY272" s="3"/>
      <c r="AZ272" s="3"/>
      <c r="BA272" s="3"/>
      <c r="BB272" s="3"/>
      <c r="BC272" s="3"/>
      <c r="BD272" s="3"/>
      <c r="BE272" s="3"/>
      <c r="BF272" s="3"/>
      <c r="BG272" s="3"/>
      <c r="BH272" s="3"/>
      <c r="BI272" s="3"/>
      <c r="BJ272" s="3"/>
      <c r="BK272" s="3"/>
      <c r="BL272" s="3"/>
      <c r="BM272" s="3"/>
      <c r="BN272" s="3"/>
      <c r="BO272" s="3"/>
      <c r="BP272" s="3"/>
      <c r="BQ272" s="3"/>
    </row>
    <row r="273" spans="1:69" s="12" customFormat="1" ht="138" hidden="1" x14ac:dyDescent="0.25">
      <c r="A273" s="13" t="s">
        <v>685</v>
      </c>
      <c r="B273" s="14">
        <v>80111600</v>
      </c>
      <c r="C273" s="15" t="s">
        <v>686</v>
      </c>
      <c r="D273" s="25">
        <v>46000000</v>
      </c>
      <c r="E273" s="17" t="s">
        <v>655</v>
      </c>
      <c r="F273" s="17" t="s">
        <v>680</v>
      </c>
      <c r="G273" s="25">
        <v>46000000</v>
      </c>
      <c r="H273" s="17"/>
      <c r="I273" s="17"/>
      <c r="J273" s="18" t="e">
        <f>G273+I273+#REF!+#REF!</f>
        <v>#REF!</v>
      </c>
      <c r="K273" s="14" t="s">
        <v>170</v>
      </c>
      <c r="L273" s="21" t="s">
        <v>41</v>
      </c>
      <c r="N273" s="2"/>
      <c r="O273" s="3"/>
      <c r="P273" s="3"/>
      <c r="Q273" s="3"/>
      <c r="R273" s="3"/>
      <c r="S273" s="3"/>
      <c r="T273" s="3"/>
      <c r="U273" s="3"/>
      <c r="V273" s="3"/>
      <c r="W273" s="3"/>
      <c r="X273" s="3"/>
      <c r="Y273" s="3"/>
      <c r="Z273" s="3"/>
      <c r="AA273" s="3"/>
      <c r="AB273" s="3"/>
      <c r="AC273" s="3"/>
      <c r="AD273" s="3"/>
      <c r="AE273" s="3"/>
      <c r="AF273" s="3"/>
      <c r="AG273" s="3"/>
      <c r="AH273" s="3"/>
      <c r="AI273" s="3"/>
      <c r="AJ273" s="3"/>
      <c r="AK273" s="3"/>
      <c r="AL273" s="3"/>
      <c r="AM273" s="3"/>
      <c r="AN273" s="3"/>
      <c r="AO273" s="3"/>
      <c r="AP273" s="3"/>
      <c r="AQ273" s="3"/>
      <c r="AR273" s="3"/>
      <c r="AS273" s="3"/>
      <c r="AT273" s="3"/>
      <c r="AU273" s="3"/>
      <c r="AV273" s="3"/>
      <c r="AW273" s="3"/>
      <c r="AX273" s="3"/>
      <c r="AY273" s="3"/>
      <c r="AZ273" s="3"/>
      <c r="BA273" s="3"/>
      <c r="BB273" s="3"/>
      <c r="BC273" s="3"/>
      <c r="BD273" s="3"/>
      <c r="BE273" s="3"/>
      <c r="BF273" s="3"/>
      <c r="BG273" s="3"/>
      <c r="BH273" s="3"/>
      <c r="BI273" s="3"/>
      <c r="BJ273" s="3"/>
      <c r="BK273" s="3"/>
      <c r="BL273" s="3"/>
      <c r="BM273" s="3"/>
      <c r="BN273" s="3"/>
      <c r="BO273" s="3"/>
      <c r="BP273" s="3"/>
      <c r="BQ273" s="3"/>
    </row>
    <row r="274" spans="1:69" s="12" customFormat="1" ht="69" hidden="1" x14ac:dyDescent="0.25">
      <c r="A274" s="13" t="s">
        <v>687</v>
      </c>
      <c r="B274" s="14">
        <v>80111600</v>
      </c>
      <c r="C274" s="15" t="s">
        <v>688</v>
      </c>
      <c r="D274" s="25">
        <v>67305422.100000009</v>
      </c>
      <c r="E274" s="17" t="s">
        <v>655</v>
      </c>
      <c r="F274" s="17" t="s">
        <v>680</v>
      </c>
      <c r="G274" s="25">
        <v>67305422.100000009</v>
      </c>
      <c r="H274" s="17"/>
      <c r="I274" s="17"/>
      <c r="J274" s="18" t="e">
        <f>G274+I274+#REF!+#REF!</f>
        <v>#REF!</v>
      </c>
      <c r="K274" s="14" t="s">
        <v>170</v>
      </c>
      <c r="L274" s="21" t="s">
        <v>41</v>
      </c>
      <c r="N274" s="2"/>
      <c r="O274" s="3"/>
      <c r="P274" s="3"/>
      <c r="Q274" s="3"/>
      <c r="R274" s="3"/>
      <c r="S274" s="3"/>
      <c r="T274" s="3"/>
      <c r="U274" s="3"/>
      <c r="V274" s="3"/>
      <c r="W274" s="3"/>
      <c r="X274" s="3"/>
      <c r="Y274" s="3"/>
      <c r="Z274" s="3"/>
      <c r="AA274" s="3"/>
      <c r="AB274" s="3"/>
      <c r="AC274" s="3"/>
      <c r="AD274" s="3"/>
      <c r="AE274" s="3"/>
      <c r="AF274" s="3"/>
      <c r="AG274" s="3"/>
      <c r="AH274" s="3"/>
      <c r="AI274" s="3"/>
      <c r="AJ274" s="3"/>
      <c r="AK274" s="3"/>
      <c r="AL274" s="3"/>
      <c r="AM274" s="3"/>
      <c r="AN274" s="3"/>
      <c r="AO274" s="3"/>
      <c r="AP274" s="3"/>
      <c r="AQ274" s="3"/>
      <c r="AR274" s="3"/>
      <c r="AS274" s="3"/>
      <c r="AT274" s="3"/>
      <c r="AU274" s="3"/>
      <c r="AV274" s="3"/>
      <c r="AW274" s="3"/>
      <c r="AX274" s="3"/>
      <c r="AY274" s="3"/>
      <c r="AZ274" s="3"/>
      <c r="BA274" s="3"/>
      <c r="BB274" s="3"/>
      <c r="BC274" s="3"/>
      <c r="BD274" s="3"/>
      <c r="BE274" s="3"/>
      <c r="BF274" s="3"/>
      <c r="BG274" s="3"/>
      <c r="BH274" s="3"/>
      <c r="BI274" s="3"/>
      <c r="BJ274" s="3"/>
      <c r="BK274" s="3"/>
      <c r="BL274" s="3"/>
      <c r="BM274" s="3"/>
      <c r="BN274" s="3"/>
      <c r="BO274" s="3"/>
      <c r="BP274" s="3"/>
      <c r="BQ274" s="3"/>
    </row>
    <row r="275" spans="1:69" s="12" customFormat="1" ht="96.6" hidden="1" x14ac:dyDescent="0.25">
      <c r="A275" s="13" t="s">
        <v>689</v>
      </c>
      <c r="B275" s="14">
        <v>80111600</v>
      </c>
      <c r="C275" s="15" t="s">
        <v>690</v>
      </c>
      <c r="D275" s="25">
        <v>46337343.875</v>
      </c>
      <c r="E275" s="17" t="s">
        <v>655</v>
      </c>
      <c r="F275" s="17" t="s">
        <v>656</v>
      </c>
      <c r="G275" s="25">
        <v>46337343.875</v>
      </c>
      <c r="H275" s="17"/>
      <c r="I275" s="17"/>
      <c r="J275" s="18" t="e">
        <f>G275+I275+#REF!+#REF!</f>
        <v>#REF!</v>
      </c>
      <c r="K275" s="14" t="s">
        <v>177</v>
      </c>
      <c r="L275" s="21" t="s">
        <v>21</v>
      </c>
      <c r="N275" s="2"/>
      <c r="O275" s="3"/>
      <c r="P275" s="3"/>
      <c r="Q275" s="3"/>
      <c r="R275" s="3"/>
      <c r="S275" s="3"/>
      <c r="T275" s="3"/>
      <c r="U275" s="3"/>
      <c r="V275" s="3"/>
      <c r="W275" s="3"/>
      <c r="X275" s="3"/>
      <c r="Y275" s="3"/>
      <c r="Z275" s="3"/>
      <c r="AA275" s="3"/>
      <c r="AB275" s="3"/>
      <c r="AC275" s="3"/>
      <c r="AD275" s="3"/>
      <c r="AE275" s="3"/>
      <c r="AF275" s="3"/>
      <c r="AG275" s="3"/>
      <c r="AH275" s="3"/>
      <c r="AI275" s="3"/>
      <c r="AJ275" s="3"/>
      <c r="AK275" s="3"/>
      <c r="AL275" s="3"/>
      <c r="AM275" s="3"/>
      <c r="AN275" s="3"/>
      <c r="AO275" s="3"/>
      <c r="AP275" s="3"/>
      <c r="AQ275" s="3"/>
      <c r="AR275" s="3"/>
      <c r="AS275" s="3"/>
      <c r="AT275" s="3"/>
      <c r="AU275" s="3"/>
      <c r="AV275" s="3"/>
      <c r="AW275" s="3"/>
      <c r="AX275" s="3"/>
      <c r="AY275" s="3"/>
      <c r="AZ275" s="3"/>
      <c r="BA275" s="3"/>
      <c r="BB275" s="3"/>
      <c r="BC275" s="3"/>
      <c r="BD275" s="3"/>
      <c r="BE275" s="3"/>
      <c r="BF275" s="3"/>
      <c r="BG275" s="3"/>
      <c r="BH275" s="3"/>
      <c r="BI275" s="3"/>
      <c r="BJ275" s="3"/>
      <c r="BK275" s="3"/>
      <c r="BL275" s="3"/>
      <c r="BM275" s="3"/>
      <c r="BN275" s="3"/>
      <c r="BO275" s="3"/>
      <c r="BP275" s="3"/>
      <c r="BQ275" s="3"/>
    </row>
    <row r="276" spans="1:69" s="12" customFormat="1" ht="151.80000000000001" hidden="1" x14ac:dyDescent="0.25">
      <c r="A276" s="13" t="s">
        <v>691</v>
      </c>
      <c r="B276" s="14">
        <v>80111600</v>
      </c>
      <c r="C276" s="15" t="s">
        <v>692</v>
      </c>
      <c r="D276" s="25">
        <v>118450000</v>
      </c>
      <c r="E276" s="17" t="s">
        <v>655</v>
      </c>
      <c r="F276" s="17" t="s">
        <v>656</v>
      </c>
      <c r="G276" s="25">
        <v>118450000</v>
      </c>
      <c r="H276" s="17"/>
      <c r="I276" s="17"/>
      <c r="J276" s="18" t="e">
        <f>G276+I276+#REF!+#REF!</f>
        <v>#REF!</v>
      </c>
      <c r="K276" s="14" t="s">
        <v>693</v>
      </c>
      <c r="L276" s="21" t="s">
        <v>21</v>
      </c>
      <c r="N276" s="2"/>
      <c r="O276" s="3"/>
      <c r="P276" s="3"/>
      <c r="Q276" s="3"/>
      <c r="R276" s="3"/>
      <c r="S276" s="3"/>
      <c r="T276" s="3"/>
      <c r="U276" s="3"/>
      <c r="V276" s="3"/>
      <c r="W276" s="3"/>
      <c r="X276" s="3"/>
      <c r="Y276" s="3"/>
      <c r="Z276" s="3"/>
      <c r="AA276" s="3"/>
      <c r="AB276" s="3"/>
      <c r="AC276" s="3"/>
      <c r="AD276" s="3"/>
      <c r="AE276" s="3"/>
      <c r="AF276" s="3"/>
      <c r="AG276" s="3"/>
      <c r="AH276" s="3"/>
      <c r="AI276" s="3"/>
      <c r="AJ276" s="3"/>
      <c r="AK276" s="3"/>
      <c r="AL276" s="3"/>
      <c r="AM276" s="3"/>
      <c r="AN276" s="3"/>
      <c r="AO276" s="3"/>
      <c r="AP276" s="3"/>
      <c r="AQ276" s="3"/>
      <c r="AR276" s="3"/>
      <c r="AS276" s="3"/>
      <c r="AT276" s="3"/>
      <c r="AU276" s="3"/>
      <c r="AV276" s="3"/>
      <c r="AW276" s="3"/>
      <c r="AX276" s="3"/>
      <c r="AY276" s="3"/>
      <c r="AZ276" s="3"/>
      <c r="BA276" s="3"/>
      <c r="BB276" s="3"/>
      <c r="BC276" s="3"/>
      <c r="BD276" s="3"/>
      <c r="BE276" s="3"/>
      <c r="BF276" s="3"/>
      <c r="BG276" s="3"/>
      <c r="BH276" s="3"/>
      <c r="BI276" s="3"/>
      <c r="BJ276" s="3"/>
      <c r="BK276" s="3"/>
      <c r="BL276" s="3"/>
      <c r="BM276" s="3"/>
      <c r="BN276" s="3"/>
      <c r="BO276" s="3"/>
      <c r="BP276" s="3"/>
      <c r="BQ276" s="3"/>
    </row>
    <row r="277" spans="1:69" s="12" customFormat="1" ht="138" hidden="1" x14ac:dyDescent="0.25">
      <c r="A277" s="13" t="s">
        <v>694</v>
      </c>
      <c r="B277" s="14">
        <v>80111600</v>
      </c>
      <c r="C277" s="15" t="s">
        <v>695</v>
      </c>
      <c r="D277" s="25">
        <v>85402450</v>
      </c>
      <c r="E277" s="17" t="s">
        <v>655</v>
      </c>
      <c r="F277" s="17" t="s">
        <v>656</v>
      </c>
      <c r="G277" s="25">
        <v>85402450</v>
      </c>
      <c r="H277" s="17"/>
      <c r="I277" s="17"/>
      <c r="J277" s="18" t="e">
        <f>G277+I277+#REF!+#REF!</f>
        <v>#REF!</v>
      </c>
      <c r="K277" s="14" t="s">
        <v>170</v>
      </c>
      <c r="L277" s="21" t="s">
        <v>41</v>
      </c>
      <c r="N277" s="2"/>
      <c r="O277" s="3"/>
      <c r="P277" s="3"/>
      <c r="Q277" s="3"/>
      <c r="R277" s="3"/>
      <c r="S277" s="3"/>
      <c r="T277" s="3"/>
      <c r="U277" s="3"/>
      <c r="V277" s="3"/>
      <c r="W277" s="3"/>
      <c r="X277" s="3"/>
      <c r="Y277" s="3"/>
      <c r="Z277" s="3"/>
      <c r="AA277" s="3"/>
      <c r="AB277" s="3"/>
      <c r="AC277" s="3"/>
      <c r="AD277" s="3"/>
      <c r="AE277" s="3"/>
      <c r="AF277" s="3"/>
      <c r="AG277" s="3"/>
      <c r="AH277" s="3"/>
      <c r="AI277" s="3"/>
      <c r="AJ277" s="3"/>
      <c r="AK277" s="3"/>
      <c r="AL277" s="3"/>
      <c r="AM277" s="3"/>
      <c r="AN277" s="3"/>
      <c r="AO277" s="3"/>
      <c r="AP277" s="3"/>
      <c r="AQ277" s="3"/>
      <c r="AR277" s="3"/>
      <c r="AS277" s="3"/>
      <c r="AT277" s="3"/>
      <c r="AU277" s="3"/>
      <c r="AV277" s="3"/>
      <c r="AW277" s="3"/>
      <c r="AX277" s="3"/>
      <c r="AY277" s="3"/>
      <c r="AZ277" s="3"/>
      <c r="BA277" s="3"/>
      <c r="BB277" s="3"/>
      <c r="BC277" s="3"/>
      <c r="BD277" s="3"/>
      <c r="BE277" s="3"/>
      <c r="BF277" s="3"/>
      <c r="BG277" s="3"/>
      <c r="BH277" s="3"/>
      <c r="BI277" s="3"/>
      <c r="BJ277" s="3"/>
      <c r="BK277" s="3"/>
      <c r="BL277" s="3"/>
      <c r="BM277" s="3"/>
      <c r="BN277" s="3"/>
      <c r="BO277" s="3"/>
      <c r="BP277" s="3"/>
      <c r="BQ277" s="3"/>
    </row>
    <row r="278" spans="1:69" s="12" customFormat="1" ht="124.2" hidden="1" x14ac:dyDescent="0.25">
      <c r="A278" s="13" t="s">
        <v>696</v>
      </c>
      <c r="B278" s="14">
        <v>80111600</v>
      </c>
      <c r="C278" s="15" t="s">
        <v>697</v>
      </c>
      <c r="D278" s="25">
        <v>41457500</v>
      </c>
      <c r="E278" s="17" t="s">
        <v>655</v>
      </c>
      <c r="F278" s="17" t="s">
        <v>656</v>
      </c>
      <c r="G278" s="25">
        <v>41457500</v>
      </c>
      <c r="H278" s="17"/>
      <c r="I278" s="17"/>
      <c r="J278" s="18" t="e">
        <f>G278+I278+#REF!+#REF!</f>
        <v>#REF!</v>
      </c>
      <c r="K278" s="14" t="s">
        <v>177</v>
      </c>
      <c r="L278" s="21" t="s">
        <v>21</v>
      </c>
      <c r="N278" s="2"/>
      <c r="O278" s="3"/>
      <c r="P278" s="3"/>
      <c r="Q278" s="3"/>
      <c r="R278" s="3"/>
      <c r="S278" s="3"/>
      <c r="T278" s="3"/>
      <c r="U278" s="3"/>
      <c r="V278" s="3"/>
      <c r="W278" s="3"/>
      <c r="X278" s="3"/>
      <c r="Y278" s="3"/>
      <c r="Z278" s="3"/>
      <c r="AA278" s="3"/>
      <c r="AB278" s="3"/>
      <c r="AC278" s="3"/>
      <c r="AD278" s="3"/>
      <c r="AE278" s="3"/>
      <c r="AF278" s="3"/>
      <c r="AG278" s="3"/>
      <c r="AH278" s="3"/>
      <c r="AI278" s="3"/>
      <c r="AJ278" s="3"/>
      <c r="AK278" s="3"/>
      <c r="AL278" s="3"/>
      <c r="AM278" s="3"/>
      <c r="AN278" s="3"/>
      <c r="AO278" s="3"/>
      <c r="AP278" s="3"/>
      <c r="AQ278" s="3"/>
      <c r="AR278" s="3"/>
      <c r="AS278" s="3"/>
      <c r="AT278" s="3"/>
      <c r="AU278" s="3"/>
      <c r="AV278" s="3"/>
      <c r="AW278" s="3"/>
      <c r="AX278" s="3"/>
      <c r="AY278" s="3"/>
      <c r="AZ278" s="3"/>
      <c r="BA278" s="3"/>
      <c r="BB278" s="3"/>
      <c r="BC278" s="3"/>
      <c r="BD278" s="3"/>
      <c r="BE278" s="3"/>
      <c r="BF278" s="3"/>
      <c r="BG278" s="3"/>
      <c r="BH278" s="3"/>
      <c r="BI278" s="3"/>
      <c r="BJ278" s="3"/>
      <c r="BK278" s="3"/>
      <c r="BL278" s="3"/>
      <c r="BM278" s="3"/>
      <c r="BN278" s="3"/>
      <c r="BO278" s="3"/>
      <c r="BP278" s="3"/>
      <c r="BQ278" s="3"/>
    </row>
    <row r="279" spans="1:69" s="12" customFormat="1" ht="96.6" hidden="1" x14ac:dyDescent="0.25">
      <c r="A279" s="13" t="s">
        <v>698</v>
      </c>
      <c r="B279" s="14">
        <v>80111600</v>
      </c>
      <c r="C279" s="15" t="s">
        <v>699</v>
      </c>
      <c r="D279" s="25">
        <v>106605000</v>
      </c>
      <c r="E279" s="17" t="s">
        <v>655</v>
      </c>
      <c r="F279" s="17" t="s">
        <v>656</v>
      </c>
      <c r="G279" s="25">
        <v>106605000</v>
      </c>
      <c r="H279" s="17"/>
      <c r="I279" s="17"/>
      <c r="J279" s="18" t="e">
        <f>G279+I279+#REF!+#REF!</f>
        <v>#REF!</v>
      </c>
      <c r="K279" s="14" t="s">
        <v>16</v>
      </c>
      <c r="L279" s="21" t="s">
        <v>17</v>
      </c>
      <c r="N279" s="2"/>
      <c r="O279" s="3"/>
      <c r="P279" s="3"/>
      <c r="Q279" s="3"/>
      <c r="R279" s="3"/>
      <c r="S279" s="3"/>
      <c r="T279" s="3"/>
      <c r="U279" s="3"/>
      <c r="V279" s="3"/>
      <c r="W279" s="3"/>
      <c r="X279" s="3"/>
      <c r="Y279" s="3"/>
      <c r="Z279" s="3"/>
      <c r="AA279" s="3"/>
      <c r="AB279" s="3"/>
      <c r="AC279" s="3"/>
      <c r="AD279" s="3"/>
      <c r="AE279" s="3"/>
      <c r="AF279" s="3"/>
      <c r="AG279" s="3"/>
      <c r="AH279" s="3"/>
      <c r="AI279" s="3"/>
      <c r="AJ279" s="3"/>
      <c r="AK279" s="3"/>
      <c r="AL279" s="3"/>
      <c r="AM279" s="3"/>
      <c r="AN279" s="3"/>
      <c r="AO279" s="3"/>
      <c r="AP279" s="3"/>
      <c r="AQ279" s="3"/>
      <c r="AR279" s="3"/>
      <c r="AS279" s="3"/>
      <c r="AT279" s="3"/>
      <c r="AU279" s="3"/>
      <c r="AV279" s="3"/>
      <c r="AW279" s="3"/>
      <c r="AX279" s="3"/>
      <c r="AY279" s="3"/>
      <c r="AZ279" s="3"/>
      <c r="BA279" s="3"/>
      <c r="BB279" s="3"/>
      <c r="BC279" s="3"/>
      <c r="BD279" s="3"/>
      <c r="BE279" s="3"/>
      <c r="BF279" s="3"/>
      <c r="BG279" s="3"/>
      <c r="BH279" s="3"/>
      <c r="BI279" s="3"/>
      <c r="BJ279" s="3"/>
      <c r="BK279" s="3"/>
      <c r="BL279" s="3"/>
      <c r="BM279" s="3"/>
      <c r="BN279" s="3"/>
      <c r="BO279" s="3"/>
      <c r="BP279" s="3"/>
      <c r="BQ279" s="3"/>
    </row>
    <row r="280" spans="1:69" s="12" customFormat="1" ht="96.6" hidden="1" x14ac:dyDescent="0.25">
      <c r="A280" s="13" t="s">
        <v>700</v>
      </c>
      <c r="B280" s="14">
        <v>80111600</v>
      </c>
      <c r="C280" s="15" t="s">
        <v>701</v>
      </c>
      <c r="D280" s="25">
        <v>86468500</v>
      </c>
      <c r="E280" s="17" t="s">
        <v>655</v>
      </c>
      <c r="F280" s="17" t="s">
        <v>656</v>
      </c>
      <c r="G280" s="25">
        <v>86468500</v>
      </c>
      <c r="H280" s="17"/>
      <c r="I280" s="17"/>
      <c r="J280" s="18" t="e">
        <f>G280+I280+#REF!+#REF!</f>
        <v>#REF!</v>
      </c>
      <c r="K280" s="14" t="s">
        <v>177</v>
      </c>
      <c r="L280" s="21" t="s">
        <v>21</v>
      </c>
      <c r="N280" s="2"/>
      <c r="O280" s="3"/>
      <c r="P280" s="3"/>
      <c r="Q280" s="3"/>
      <c r="R280" s="3"/>
      <c r="S280" s="3"/>
      <c r="T280" s="3"/>
      <c r="U280" s="3"/>
      <c r="V280" s="3"/>
      <c r="W280" s="3"/>
      <c r="X280" s="3"/>
      <c r="Y280" s="3"/>
      <c r="Z280" s="3"/>
      <c r="AA280" s="3"/>
      <c r="AB280" s="3"/>
      <c r="AC280" s="3"/>
      <c r="AD280" s="3"/>
      <c r="AE280" s="3"/>
      <c r="AF280" s="3"/>
      <c r="AG280" s="3"/>
      <c r="AH280" s="3"/>
      <c r="AI280" s="3"/>
      <c r="AJ280" s="3"/>
      <c r="AK280" s="3"/>
      <c r="AL280" s="3"/>
      <c r="AM280" s="3"/>
      <c r="AN280" s="3"/>
      <c r="AO280" s="3"/>
      <c r="AP280" s="3"/>
      <c r="AQ280" s="3"/>
      <c r="AR280" s="3"/>
      <c r="AS280" s="3"/>
      <c r="AT280" s="3"/>
      <c r="AU280" s="3"/>
      <c r="AV280" s="3"/>
      <c r="AW280" s="3"/>
      <c r="AX280" s="3"/>
      <c r="AY280" s="3"/>
      <c r="AZ280" s="3"/>
      <c r="BA280" s="3"/>
      <c r="BB280" s="3"/>
      <c r="BC280" s="3"/>
      <c r="BD280" s="3"/>
      <c r="BE280" s="3"/>
      <c r="BF280" s="3"/>
      <c r="BG280" s="3"/>
      <c r="BH280" s="3"/>
      <c r="BI280" s="3"/>
      <c r="BJ280" s="3"/>
      <c r="BK280" s="3"/>
      <c r="BL280" s="3"/>
      <c r="BM280" s="3"/>
      <c r="BN280" s="3"/>
      <c r="BO280" s="3"/>
      <c r="BP280" s="3"/>
      <c r="BQ280" s="3"/>
    </row>
    <row r="281" spans="1:69" s="12" customFormat="1" ht="110.4" hidden="1" x14ac:dyDescent="0.25">
      <c r="A281" s="13" t="s">
        <v>702</v>
      </c>
      <c r="B281" s="14">
        <v>80111600</v>
      </c>
      <c r="C281" s="15" t="s">
        <v>703</v>
      </c>
      <c r="D281" s="25">
        <v>51718065.420000002</v>
      </c>
      <c r="E281" s="17" t="s">
        <v>655</v>
      </c>
      <c r="F281" s="17" t="s">
        <v>656</v>
      </c>
      <c r="G281" s="25">
        <v>51718065.420000002</v>
      </c>
      <c r="H281" s="17"/>
      <c r="I281" s="17"/>
      <c r="J281" s="18" t="e">
        <f>G281+I281+#REF!+#REF!</f>
        <v>#REF!</v>
      </c>
      <c r="K281" s="14" t="s">
        <v>693</v>
      </c>
      <c r="L281" s="21" t="s">
        <v>21</v>
      </c>
      <c r="N281" s="2"/>
      <c r="O281" s="3"/>
      <c r="P281" s="3"/>
      <c r="Q281" s="3"/>
      <c r="R281" s="3"/>
      <c r="S281" s="3"/>
      <c r="T281" s="3"/>
      <c r="U281" s="3"/>
      <c r="V281" s="3"/>
      <c r="W281" s="3"/>
      <c r="X281" s="3"/>
      <c r="Y281" s="3"/>
      <c r="Z281" s="3"/>
      <c r="AA281" s="3"/>
      <c r="AB281" s="3"/>
      <c r="AC281" s="3"/>
      <c r="AD281" s="3"/>
      <c r="AE281" s="3"/>
      <c r="AF281" s="3"/>
      <c r="AG281" s="3"/>
      <c r="AH281" s="3"/>
      <c r="AI281" s="3"/>
      <c r="AJ281" s="3"/>
      <c r="AK281" s="3"/>
      <c r="AL281" s="3"/>
      <c r="AM281" s="3"/>
      <c r="AN281" s="3"/>
      <c r="AO281" s="3"/>
      <c r="AP281" s="3"/>
      <c r="AQ281" s="3"/>
      <c r="AR281" s="3"/>
      <c r="AS281" s="3"/>
      <c r="AT281" s="3"/>
      <c r="AU281" s="3"/>
      <c r="AV281" s="3"/>
      <c r="AW281" s="3"/>
      <c r="AX281" s="3"/>
      <c r="AY281" s="3"/>
      <c r="AZ281" s="3"/>
      <c r="BA281" s="3"/>
      <c r="BB281" s="3"/>
      <c r="BC281" s="3"/>
      <c r="BD281" s="3"/>
      <c r="BE281" s="3"/>
      <c r="BF281" s="3"/>
      <c r="BG281" s="3"/>
      <c r="BH281" s="3"/>
      <c r="BI281" s="3"/>
      <c r="BJ281" s="3"/>
      <c r="BK281" s="3"/>
      <c r="BL281" s="3"/>
      <c r="BM281" s="3"/>
      <c r="BN281" s="3"/>
      <c r="BO281" s="3"/>
      <c r="BP281" s="3"/>
      <c r="BQ281" s="3"/>
    </row>
    <row r="282" spans="1:69" s="12" customFormat="1" ht="110.4" hidden="1" x14ac:dyDescent="0.25">
      <c r="A282" s="13" t="s">
        <v>704</v>
      </c>
      <c r="B282" s="14">
        <v>80111600</v>
      </c>
      <c r="C282" s="15" t="s">
        <v>705</v>
      </c>
      <c r="D282" s="25">
        <v>121540000</v>
      </c>
      <c r="E282" s="17" t="s">
        <v>655</v>
      </c>
      <c r="F282" s="17" t="s">
        <v>656</v>
      </c>
      <c r="G282" s="25">
        <f t="shared" ref="G282:G287" si="3">+J282</f>
        <v>121540000</v>
      </c>
      <c r="H282" s="17"/>
      <c r="I282" s="17"/>
      <c r="J282" s="18">
        <v>121540000</v>
      </c>
      <c r="K282" s="14" t="s">
        <v>16</v>
      </c>
      <c r="L282" s="21" t="s">
        <v>17</v>
      </c>
      <c r="N282" s="2"/>
      <c r="O282" s="3"/>
      <c r="P282" s="3"/>
      <c r="Q282" s="3"/>
      <c r="R282" s="3"/>
      <c r="S282" s="3"/>
      <c r="T282" s="3"/>
      <c r="U282" s="3"/>
      <c r="V282" s="3"/>
      <c r="W282" s="3"/>
      <c r="X282" s="3"/>
      <c r="Y282" s="3"/>
      <c r="Z282" s="3"/>
      <c r="AA282" s="3"/>
      <c r="AB282" s="3"/>
      <c r="AC282" s="3"/>
      <c r="AD282" s="3"/>
      <c r="AE282" s="3"/>
      <c r="AF282" s="3"/>
      <c r="AG282" s="3"/>
      <c r="AH282" s="3"/>
      <c r="AI282" s="3"/>
      <c r="AJ282" s="3"/>
      <c r="AK282" s="3"/>
      <c r="AL282" s="3"/>
      <c r="AM282" s="3"/>
      <c r="AN282" s="3"/>
      <c r="AO282" s="3"/>
      <c r="AP282" s="3"/>
      <c r="AQ282" s="3"/>
      <c r="AR282" s="3"/>
      <c r="AS282" s="3"/>
      <c r="AT282" s="3"/>
      <c r="AU282" s="3"/>
      <c r="AV282" s="3"/>
      <c r="AW282" s="3"/>
      <c r="AX282" s="3"/>
      <c r="AY282" s="3"/>
      <c r="AZ282" s="3"/>
      <c r="BA282" s="3"/>
      <c r="BB282" s="3"/>
      <c r="BC282" s="3"/>
      <c r="BD282" s="3"/>
      <c r="BE282" s="3"/>
      <c r="BF282" s="3"/>
      <c r="BG282" s="3"/>
      <c r="BH282" s="3"/>
      <c r="BI282" s="3"/>
      <c r="BJ282" s="3"/>
      <c r="BK282" s="3"/>
      <c r="BL282" s="3"/>
      <c r="BM282" s="3"/>
      <c r="BN282" s="3"/>
      <c r="BO282" s="3"/>
      <c r="BP282" s="3"/>
      <c r="BQ282" s="3"/>
    </row>
    <row r="283" spans="1:69" s="12" customFormat="1" ht="110.4" hidden="1" x14ac:dyDescent="0.25">
      <c r="A283" s="13" t="s">
        <v>706</v>
      </c>
      <c r="B283" s="14">
        <v>80111600</v>
      </c>
      <c r="C283" s="15" t="s">
        <v>707</v>
      </c>
      <c r="D283" s="25">
        <v>109386000</v>
      </c>
      <c r="E283" s="17" t="s">
        <v>655</v>
      </c>
      <c r="F283" s="17" t="s">
        <v>656</v>
      </c>
      <c r="G283" s="25">
        <f t="shared" si="3"/>
        <v>109386000</v>
      </c>
      <c r="H283" s="17"/>
      <c r="I283" s="17"/>
      <c r="J283" s="18">
        <v>109386000</v>
      </c>
      <c r="K283" s="14" t="s">
        <v>16</v>
      </c>
      <c r="L283" s="21" t="s">
        <v>17</v>
      </c>
      <c r="N283" s="2"/>
      <c r="O283" s="3"/>
      <c r="P283" s="3"/>
      <c r="Q283" s="3"/>
      <c r="R283" s="3"/>
      <c r="S283" s="3"/>
      <c r="T283" s="3"/>
      <c r="U283" s="3"/>
      <c r="V283" s="3"/>
      <c r="W283" s="3"/>
      <c r="X283" s="3"/>
      <c r="Y283" s="3"/>
      <c r="Z283" s="3"/>
      <c r="AA283" s="3"/>
      <c r="AB283" s="3"/>
      <c r="AC283" s="3"/>
      <c r="AD283" s="3"/>
      <c r="AE283" s="3"/>
      <c r="AF283" s="3"/>
      <c r="AG283" s="3"/>
      <c r="AH283" s="3"/>
      <c r="AI283" s="3"/>
      <c r="AJ283" s="3"/>
      <c r="AK283" s="3"/>
      <c r="AL283" s="3"/>
      <c r="AM283" s="3"/>
      <c r="AN283" s="3"/>
      <c r="AO283" s="3"/>
      <c r="AP283" s="3"/>
      <c r="AQ283" s="3"/>
      <c r="AR283" s="3"/>
      <c r="AS283" s="3"/>
      <c r="AT283" s="3"/>
      <c r="AU283" s="3"/>
      <c r="AV283" s="3"/>
      <c r="AW283" s="3"/>
      <c r="AX283" s="3"/>
      <c r="AY283" s="3"/>
      <c r="AZ283" s="3"/>
      <c r="BA283" s="3"/>
      <c r="BB283" s="3"/>
      <c r="BC283" s="3"/>
      <c r="BD283" s="3"/>
      <c r="BE283" s="3"/>
      <c r="BF283" s="3"/>
      <c r="BG283" s="3"/>
      <c r="BH283" s="3"/>
      <c r="BI283" s="3"/>
      <c r="BJ283" s="3"/>
      <c r="BK283" s="3"/>
      <c r="BL283" s="3"/>
      <c r="BM283" s="3"/>
      <c r="BN283" s="3"/>
      <c r="BO283" s="3"/>
      <c r="BP283" s="3"/>
      <c r="BQ283" s="3"/>
    </row>
    <row r="284" spans="1:69" s="12" customFormat="1" ht="124.2" hidden="1" x14ac:dyDescent="0.25">
      <c r="A284" s="13" t="s">
        <v>708</v>
      </c>
      <c r="B284" s="14">
        <v>80111600</v>
      </c>
      <c r="C284" s="15" t="s">
        <v>709</v>
      </c>
      <c r="D284" s="25">
        <v>115557775</v>
      </c>
      <c r="E284" s="17" t="s">
        <v>655</v>
      </c>
      <c r="F284" s="17" t="s">
        <v>656</v>
      </c>
      <c r="G284" s="25">
        <f t="shared" si="3"/>
        <v>115557775</v>
      </c>
      <c r="H284" s="17"/>
      <c r="I284" s="17"/>
      <c r="J284" s="18">
        <v>115557775</v>
      </c>
      <c r="K284" s="14" t="s">
        <v>16</v>
      </c>
      <c r="L284" s="21" t="s">
        <v>17</v>
      </c>
      <c r="N284" s="2"/>
      <c r="O284" s="3"/>
      <c r="P284" s="3"/>
      <c r="Q284" s="3"/>
      <c r="R284" s="3"/>
      <c r="S284" s="3"/>
      <c r="T284" s="3"/>
      <c r="U284" s="3"/>
      <c r="V284" s="3"/>
      <c r="W284" s="3"/>
      <c r="X284" s="3"/>
      <c r="Y284" s="3"/>
      <c r="Z284" s="3"/>
      <c r="AA284" s="3"/>
      <c r="AB284" s="3"/>
      <c r="AC284" s="3"/>
      <c r="AD284" s="3"/>
      <c r="AE284" s="3"/>
      <c r="AF284" s="3"/>
      <c r="AG284" s="3"/>
      <c r="AH284" s="3"/>
      <c r="AI284" s="3"/>
      <c r="AJ284" s="3"/>
      <c r="AK284" s="3"/>
      <c r="AL284" s="3"/>
      <c r="AM284" s="3"/>
      <c r="AN284" s="3"/>
      <c r="AO284" s="3"/>
      <c r="AP284" s="3"/>
      <c r="AQ284" s="3"/>
      <c r="AR284" s="3"/>
      <c r="AS284" s="3"/>
      <c r="AT284" s="3"/>
      <c r="AU284" s="3"/>
      <c r="AV284" s="3"/>
      <c r="AW284" s="3"/>
      <c r="AX284" s="3"/>
      <c r="AY284" s="3"/>
      <c r="AZ284" s="3"/>
      <c r="BA284" s="3"/>
      <c r="BB284" s="3"/>
      <c r="BC284" s="3"/>
      <c r="BD284" s="3"/>
      <c r="BE284" s="3"/>
      <c r="BF284" s="3"/>
      <c r="BG284" s="3"/>
      <c r="BH284" s="3"/>
      <c r="BI284" s="3"/>
      <c r="BJ284" s="3"/>
      <c r="BK284" s="3"/>
      <c r="BL284" s="3"/>
      <c r="BM284" s="3"/>
      <c r="BN284" s="3"/>
      <c r="BO284" s="3"/>
      <c r="BP284" s="3"/>
      <c r="BQ284" s="3"/>
    </row>
    <row r="285" spans="1:69" s="12" customFormat="1" ht="138" hidden="1" x14ac:dyDescent="0.25">
      <c r="A285" s="13" t="s">
        <v>710</v>
      </c>
      <c r="B285" s="14">
        <v>80111600</v>
      </c>
      <c r="C285" s="15" t="s">
        <v>711</v>
      </c>
      <c r="D285" s="25">
        <v>121540000</v>
      </c>
      <c r="E285" s="17" t="s">
        <v>655</v>
      </c>
      <c r="F285" s="17" t="s">
        <v>656</v>
      </c>
      <c r="G285" s="25">
        <f t="shared" si="3"/>
        <v>121540000</v>
      </c>
      <c r="H285" s="17"/>
      <c r="I285" s="17"/>
      <c r="J285" s="18">
        <v>121540000</v>
      </c>
      <c r="K285" s="14" t="s">
        <v>16</v>
      </c>
      <c r="L285" s="21" t="s">
        <v>17</v>
      </c>
      <c r="N285" s="2"/>
      <c r="O285" s="3"/>
      <c r="P285" s="3"/>
      <c r="Q285" s="3"/>
      <c r="R285" s="3"/>
      <c r="S285" s="3"/>
      <c r="T285" s="3"/>
      <c r="U285" s="3"/>
      <c r="V285" s="3"/>
      <c r="W285" s="3"/>
      <c r="X285" s="3"/>
      <c r="Y285" s="3"/>
      <c r="Z285" s="3"/>
      <c r="AA285" s="3"/>
      <c r="AB285" s="3"/>
      <c r="AC285" s="3"/>
      <c r="AD285" s="3"/>
      <c r="AE285" s="3"/>
      <c r="AF285" s="3"/>
      <c r="AG285" s="3"/>
      <c r="AH285" s="3"/>
      <c r="AI285" s="3"/>
      <c r="AJ285" s="3"/>
      <c r="AK285" s="3"/>
      <c r="AL285" s="3"/>
      <c r="AM285" s="3"/>
      <c r="AN285" s="3"/>
      <c r="AO285" s="3"/>
      <c r="AP285" s="3"/>
      <c r="AQ285" s="3"/>
      <c r="AR285" s="3"/>
      <c r="AS285" s="3"/>
      <c r="AT285" s="3"/>
      <c r="AU285" s="3"/>
      <c r="AV285" s="3"/>
      <c r="AW285" s="3"/>
      <c r="AX285" s="3"/>
      <c r="AY285" s="3"/>
      <c r="AZ285" s="3"/>
      <c r="BA285" s="3"/>
      <c r="BB285" s="3"/>
      <c r="BC285" s="3"/>
      <c r="BD285" s="3"/>
      <c r="BE285" s="3"/>
      <c r="BF285" s="3"/>
      <c r="BG285" s="3"/>
      <c r="BH285" s="3"/>
      <c r="BI285" s="3"/>
      <c r="BJ285" s="3"/>
      <c r="BK285" s="3"/>
      <c r="BL285" s="3"/>
      <c r="BM285" s="3"/>
      <c r="BN285" s="3"/>
      <c r="BO285" s="3"/>
      <c r="BP285" s="3"/>
      <c r="BQ285" s="3"/>
    </row>
    <row r="286" spans="1:69" s="12" customFormat="1" ht="110.4" hidden="1" x14ac:dyDescent="0.25">
      <c r="A286" s="13" t="s">
        <v>712</v>
      </c>
      <c r="B286" s="14">
        <v>80111600</v>
      </c>
      <c r="C286" s="15" t="s">
        <v>713</v>
      </c>
      <c r="D286" s="25">
        <v>121540000</v>
      </c>
      <c r="E286" s="17" t="s">
        <v>655</v>
      </c>
      <c r="F286" s="17" t="s">
        <v>656</v>
      </c>
      <c r="G286" s="25">
        <f t="shared" si="3"/>
        <v>121540000</v>
      </c>
      <c r="H286" s="17"/>
      <c r="I286" s="17"/>
      <c r="J286" s="18">
        <v>121540000</v>
      </c>
      <c r="K286" s="14" t="s">
        <v>16</v>
      </c>
      <c r="L286" s="21" t="s">
        <v>17</v>
      </c>
      <c r="N286" s="2"/>
      <c r="O286" s="3"/>
      <c r="P286" s="3"/>
      <c r="Q286" s="3"/>
      <c r="R286" s="3"/>
      <c r="S286" s="3"/>
      <c r="T286" s="3"/>
      <c r="U286" s="3"/>
      <c r="V286" s="3"/>
      <c r="W286" s="3"/>
      <c r="X286" s="3"/>
      <c r="Y286" s="3"/>
      <c r="Z286" s="3"/>
      <c r="AA286" s="3"/>
      <c r="AB286" s="3"/>
      <c r="AC286" s="3"/>
      <c r="AD286" s="3"/>
      <c r="AE286" s="3"/>
      <c r="AF286" s="3"/>
      <c r="AG286" s="3"/>
      <c r="AH286" s="3"/>
      <c r="AI286" s="3"/>
      <c r="AJ286" s="3"/>
      <c r="AK286" s="3"/>
      <c r="AL286" s="3"/>
      <c r="AM286" s="3"/>
      <c r="AN286" s="3"/>
      <c r="AO286" s="3"/>
      <c r="AP286" s="3"/>
      <c r="AQ286" s="3"/>
      <c r="AR286" s="3"/>
      <c r="AS286" s="3"/>
      <c r="AT286" s="3"/>
      <c r="AU286" s="3"/>
      <c r="AV286" s="3"/>
      <c r="AW286" s="3"/>
      <c r="AX286" s="3"/>
      <c r="AY286" s="3"/>
      <c r="AZ286" s="3"/>
      <c r="BA286" s="3"/>
      <c r="BB286" s="3"/>
      <c r="BC286" s="3"/>
      <c r="BD286" s="3"/>
      <c r="BE286" s="3"/>
      <c r="BF286" s="3"/>
      <c r="BG286" s="3"/>
      <c r="BH286" s="3"/>
      <c r="BI286" s="3"/>
      <c r="BJ286" s="3"/>
      <c r="BK286" s="3"/>
      <c r="BL286" s="3"/>
      <c r="BM286" s="3"/>
      <c r="BN286" s="3"/>
      <c r="BO286" s="3"/>
      <c r="BP286" s="3"/>
      <c r="BQ286" s="3"/>
    </row>
    <row r="287" spans="1:69" s="12" customFormat="1" ht="96.6" hidden="1" x14ac:dyDescent="0.25">
      <c r="A287" s="13" t="s">
        <v>714</v>
      </c>
      <c r="B287" s="14">
        <v>80111600</v>
      </c>
      <c r="C287" s="15" t="s">
        <v>715</v>
      </c>
      <c r="D287" s="25">
        <v>105658138.44</v>
      </c>
      <c r="E287" s="17" t="s">
        <v>655</v>
      </c>
      <c r="F287" s="17" t="s">
        <v>656</v>
      </c>
      <c r="G287" s="25">
        <f t="shared" si="3"/>
        <v>105658138.44</v>
      </c>
      <c r="H287" s="17"/>
      <c r="I287" s="17"/>
      <c r="J287" s="18">
        <v>105658138.44</v>
      </c>
      <c r="K287" s="14" t="s">
        <v>16</v>
      </c>
      <c r="L287" s="21" t="s">
        <v>17</v>
      </c>
      <c r="N287" s="2"/>
      <c r="O287" s="3"/>
      <c r="P287" s="3"/>
      <c r="Q287" s="3"/>
      <c r="R287" s="3"/>
      <c r="S287" s="3"/>
      <c r="T287" s="3"/>
      <c r="U287" s="3"/>
      <c r="V287" s="3"/>
      <c r="W287" s="3"/>
      <c r="X287" s="3"/>
      <c r="Y287" s="3"/>
      <c r="Z287" s="3"/>
      <c r="AA287" s="3"/>
      <c r="AB287" s="3"/>
      <c r="AC287" s="3"/>
      <c r="AD287" s="3"/>
      <c r="AE287" s="3"/>
      <c r="AF287" s="3"/>
      <c r="AG287" s="3"/>
      <c r="AH287" s="3"/>
      <c r="AI287" s="3"/>
      <c r="AJ287" s="3"/>
      <c r="AK287" s="3"/>
      <c r="AL287" s="3"/>
      <c r="AM287" s="3"/>
      <c r="AN287" s="3"/>
      <c r="AO287" s="3"/>
      <c r="AP287" s="3"/>
      <c r="AQ287" s="3"/>
      <c r="AR287" s="3"/>
      <c r="AS287" s="3"/>
      <c r="AT287" s="3"/>
      <c r="AU287" s="3"/>
      <c r="AV287" s="3"/>
      <c r="AW287" s="3"/>
      <c r="AX287" s="3"/>
      <c r="AY287" s="3"/>
      <c r="AZ287" s="3"/>
      <c r="BA287" s="3"/>
      <c r="BB287" s="3"/>
      <c r="BC287" s="3"/>
      <c r="BD287" s="3"/>
      <c r="BE287" s="3"/>
      <c r="BF287" s="3"/>
      <c r="BG287" s="3"/>
      <c r="BH287" s="3"/>
      <c r="BI287" s="3"/>
      <c r="BJ287" s="3"/>
      <c r="BK287" s="3"/>
      <c r="BL287" s="3"/>
      <c r="BM287" s="3"/>
      <c r="BN287" s="3"/>
      <c r="BO287" s="3"/>
      <c r="BP287" s="3"/>
      <c r="BQ287" s="3"/>
    </row>
    <row r="288" spans="1:69" s="12" customFormat="1" ht="124.2" hidden="1" x14ac:dyDescent="0.25">
      <c r="A288" s="13" t="s">
        <v>716</v>
      </c>
      <c r="B288" s="14">
        <v>80111600</v>
      </c>
      <c r="C288" s="15" t="s">
        <v>717</v>
      </c>
      <c r="D288" s="25">
        <v>87524250</v>
      </c>
      <c r="E288" s="17" t="s">
        <v>655</v>
      </c>
      <c r="F288" s="17" t="s">
        <v>656</v>
      </c>
      <c r="G288" s="25">
        <v>87524250</v>
      </c>
      <c r="H288" s="17"/>
      <c r="I288" s="17"/>
      <c r="J288" s="18" t="e">
        <f>G288+I288+#REF!+#REF!</f>
        <v>#REF!</v>
      </c>
      <c r="K288" s="14" t="s">
        <v>16</v>
      </c>
      <c r="L288" s="21" t="s">
        <v>17</v>
      </c>
      <c r="N288" s="2"/>
      <c r="O288" s="3"/>
      <c r="P288" s="3"/>
      <c r="Q288" s="3"/>
      <c r="R288" s="3"/>
      <c r="S288" s="3"/>
      <c r="T288" s="3"/>
      <c r="U288" s="3"/>
      <c r="V288" s="3"/>
      <c r="W288" s="3"/>
      <c r="X288" s="3"/>
      <c r="Y288" s="3"/>
      <c r="Z288" s="3"/>
      <c r="AA288" s="3"/>
      <c r="AB288" s="3"/>
      <c r="AC288" s="3"/>
      <c r="AD288" s="3"/>
      <c r="AE288" s="3"/>
      <c r="AF288" s="3"/>
      <c r="AG288" s="3"/>
      <c r="AH288" s="3"/>
      <c r="AI288" s="3"/>
      <c r="AJ288" s="3"/>
      <c r="AK288" s="3"/>
      <c r="AL288" s="3"/>
      <c r="AM288" s="3"/>
      <c r="AN288" s="3"/>
      <c r="AO288" s="3"/>
      <c r="AP288" s="3"/>
      <c r="AQ288" s="3"/>
      <c r="AR288" s="3"/>
      <c r="AS288" s="3"/>
      <c r="AT288" s="3"/>
      <c r="AU288" s="3"/>
      <c r="AV288" s="3"/>
      <c r="AW288" s="3"/>
      <c r="AX288" s="3"/>
      <c r="AY288" s="3"/>
      <c r="AZ288" s="3"/>
      <c r="BA288" s="3"/>
      <c r="BB288" s="3"/>
      <c r="BC288" s="3"/>
      <c r="BD288" s="3"/>
      <c r="BE288" s="3"/>
      <c r="BF288" s="3"/>
      <c r="BG288" s="3"/>
      <c r="BH288" s="3"/>
      <c r="BI288" s="3"/>
      <c r="BJ288" s="3"/>
      <c r="BK288" s="3"/>
      <c r="BL288" s="3"/>
      <c r="BM288" s="3"/>
      <c r="BN288" s="3"/>
      <c r="BO288" s="3"/>
      <c r="BP288" s="3"/>
      <c r="BQ288" s="3"/>
    </row>
    <row r="289" spans="1:69" s="12" customFormat="1" ht="124.2" hidden="1" x14ac:dyDescent="0.25">
      <c r="A289" s="13" t="s">
        <v>718</v>
      </c>
      <c r="B289" s="14">
        <v>80111600</v>
      </c>
      <c r="C289" s="15" t="s">
        <v>719</v>
      </c>
      <c r="D289" s="25">
        <v>45320000</v>
      </c>
      <c r="E289" s="17" t="s">
        <v>655</v>
      </c>
      <c r="F289" s="17" t="s">
        <v>656</v>
      </c>
      <c r="G289" s="25">
        <v>45320000</v>
      </c>
      <c r="H289" s="17"/>
      <c r="I289" s="17"/>
      <c r="J289" s="18" t="e">
        <f>G289+I289+#REF!+#REF!</f>
        <v>#REF!</v>
      </c>
      <c r="K289" s="14" t="s">
        <v>16</v>
      </c>
      <c r="L289" s="21" t="s">
        <v>17</v>
      </c>
      <c r="N289" s="2"/>
      <c r="O289" s="3"/>
      <c r="P289" s="3"/>
      <c r="Q289" s="3"/>
      <c r="R289" s="3"/>
      <c r="S289" s="3"/>
      <c r="T289" s="3"/>
      <c r="U289" s="3"/>
      <c r="V289" s="3"/>
      <c r="W289" s="3"/>
      <c r="X289" s="3"/>
      <c r="Y289" s="3"/>
      <c r="Z289" s="3"/>
      <c r="AA289" s="3"/>
      <c r="AB289" s="3"/>
      <c r="AC289" s="3"/>
      <c r="AD289" s="3"/>
      <c r="AE289" s="3"/>
      <c r="AF289" s="3"/>
      <c r="AG289" s="3"/>
      <c r="AH289" s="3"/>
      <c r="AI289" s="3"/>
      <c r="AJ289" s="3"/>
      <c r="AK289" s="3"/>
      <c r="AL289" s="3"/>
      <c r="AM289" s="3"/>
      <c r="AN289" s="3"/>
      <c r="AO289" s="3"/>
      <c r="AP289" s="3"/>
      <c r="AQ289" s="3"/>
      <c r="AR289" s="3"/>
      <c r="AS289" s="3"/>
      <c r="AT289" s="3"/>
      <c r="AU289" s="3"/>
      <c r="AV289" s="3"/>
      <c r="AW289" s="3"/>
      <c r="AX289" s="3"/>
      <c r="AY289" s="3"/>
      <c r="AZ289" s="3"/>
      <c r="BA289" s="3"/>
      <c r="BB289" s="3"/>
      <c r="BC289" s="3"/>
      <c r="BD289" s="3"/>
      <c r="BE289" s="3"/>
      <c r="BF289" s="3"/>
      <c r="BG289" s="3"/>
      <c r="BH289" s="3"/>
      <c r="BI289" s="3"/>
      <c r="BJ289" s="3"/>
      <c r="BK289" s="3"/>
      <c r="BL289" s="3"/>
      <c r="BM289" s="3"/>
      <c r="BN289" s="3"/>
      <c r="BO289" s="3"/>
      <c r="BP289" s="3"/>
      <c r="BQ289" s="3"/>
    </row>
    <row r="290" spans="1:69" s="12" customFormat="1" ht="151.80000000000001" hidden="1" x14ac:dyDescent="0.25">
      <c r="A290" s="13" t="s">
        <v>720</v>
      </c>
      <c r="B290" s="14">
        <v>80111600</v>
      </c>
      <c r="C290" s="15" t="s">
        <v>721</v>
      </c>
      <c r="D290" s="25">
        <v>44000000</v>
      </c>
      <c r="E290" s="17" t="s">
        <v>655</v>
      </c>
      <c r="F290" s="17" t="s">
        <v>680</v>
      </c>
      <c r="G290" s="25">
        <v>44000000</v>
      </c>
      <c r="H290" s="17"/>
      <c r="I290" s="17"/>
      <c r="J290" s="18" t="e">
        <f>G290+I290+#REF!+#REF!</f>
        <v>#REF!</v>
      </c>
      <c r="K290" s="14" t="s">
        <v>177</v>
      </c>
      <c r="L290" s="21" t="s">
        <v>21</v>
      </c>
      <c r="N290" s="2"/>
      <c r="O290" s="3"/>
      <c r="P290" s="3"/>
      <c r="Q290" s="3"/>
      <c r="R290" s="3"/>
      <c r="S290" s="3"/>
      <c r="T290" s="3"/>
      <c r="U290" s="3"/>
      <c r="V290" s="3"/>
      <c r="W290" s="3"/>
      <c r="X290" s="3"/>
      <c r="Y290" s="3"/>
      <c r="Z290" s="3"/>
      <c r="AA290" s="3"/>
      <c r="AB290" s="3"/>
      <c r="AC290" s="3"/>
      <c r="AD290" s="3"/>
      <c r="AE290" s="3"/>
      <c r="AF290" s="3"/>
      <c r="AG290" s="3"/>
      <c r="AH290" s="3"/>
      <c r="AI290" s="3"/>
      <c r="AJ290" s="3"/>
      <c r="AK290" s="3"/>
      <c r="AL290" s="3"/>
      <c r="AM290" s="3"/>
      <c r="AN290" s="3"/>
      <c r="AO290" s="3"/>
      <c r="AP290" s="3"/>
      <c r="AQ290" s="3"/>
      <c r="AR290" s="3"/>
      <c r="AS290" s="3"/>
      <c r="AT290" s="3"/>
      <c r="AU290" s="3"/>
      <c r="AV290" s="3"/>
      <c r="AW290" s="3"/>
      <c r="AX290" s="3"/>
      <c r="AY290" s="3"/>
      <c r="AZ290" s="3"/>
      <c r="BA290" s="3"/>
      <c r="BB290" s="3"/>
      <c r="BC290" s="3"/>
      <c r="BD290" s="3"/>
      <c r="BE290" s="3"/>
      <c r="BF290" s="3"/>
      <c r="BG290" s="3"/>
      <c r="BH290" s="3"/>
      <c r="BI290" s="3"/>
      <c r="BJ290" s="3"/>
      <c r="BK290" s="3"/>
      <c r="BL290" s="3"/>
      <c r="BM290" s="3"/>
      <c r="BN290" s="3"/>
      <c r="BO290" s="3"/>
      <c r="BP290" s="3"/>
      <c r="BQ290" s="3"/>
    </row>
    <row r="291" spans="1:69" s="12" customFormat="1" ht="110.4" hidden="1" x14ac:dyDescent="0.25">
      <c r="A291" s="13" t="s">
        <v>722</v>
      </c>
      <c r="B291" s="14">
        <v>80111600</v>
      </c>
      <c r="C291" s="15" t="s">
        <v>723</v>
      </c>
      <c r="D291" s="25">
        <v>65351440</v>
      </c>
      <c r="E291" s="17" t="s">
        <v>655</v>
      </c>
      <c r="F291" s="17" t="s">
        <v>680</v>
      </c>
      <c r="G291" s="25">
        <v>65351440</v>
      </c>
      <c r="H291" s="17"/>
      <c r="I291" s="17"/>
      <c r="J291" s="18" t="e">
        <f>G291+I291+#REF!+#REF!</f>
        <v>#REF!</v>
      </c>
      <c r="K291" s="14" t="s">
        <v>170</v>
      </c>
      <c r="L291" s="21" t="s">
        <v>41</v>
      </c>
      <c r="N291" s="2"/>
      <c r="O291" s="3"/>
      <c r="P291" s="3"/>
      <c r="Q291" s="3"/>
      <c r="R291" s="3"/>
      <c r="S291" s="3"/>
      <c r="T291" s="3"/>
      <c r="U291" s="3"/>
      <c r="V291" s="3"/>
      <c r="W291" s="3"/>
      <c r="X291" s="3"/>
      <c r="Y291" s="3"/>
      <c r="Z291" s="3"/>
      <c r="AA291" s="3"/>
      <c r="AB291" s="3"/>
      <c r="AC291" s="3"/>
      <c r="AD291" s="3"/>
      <c r="AE291" s="3"/>
      <c r="AF291" s="3"/>
      <c r="AG291" s="3"/>
      <c r="AH291" s="3"/>
      <c r="AI291" s="3"/>
      <c r="AJ291" s="3"/>
      <c r="AK291" s="3"/>
      <c r="AL291" s="3"/>
      <c r="AM291" s="3"/>
      <c r="AN291" s="3"/>
      <c r="AO291" s="3"/>
      <c r="AP291" s="3"/>
      <c r="AQ291" s="3"/>
      <c r="AR291" s="3"/>
      <c r="AS291" s="3"/>
      <c r="AT291" s="3"/>
      <c r="AU291" s="3"/>
      <c r="AV291" s="3"/>
      <c r="AW291" s="3"/>
      <c r="AX291" s="3"/>
      <c r="AY291" s="3"/>
      <c r="AZ291" s="3"/>
      <c r="BA291" s="3"/>
      <c r="BB291" s="3"/>
      <c r="BC291" s="3"/>
      <c r="BD291" s="3"/>
      <c r="BE291" s="3"/>
      <c r="BF291" s="3"/>
      <c r="BG291" s="3"/>
      <c r="BH291" s="3"/>
      <c r="BI291" s="3"/>
      <c r="BJ291" s="3"/>
      <c r="BK291" s="3"/>
      <c r="BL291" s="3"/>
      <c r="BM291" s="3"/>
      <c r="BN291" s="3"/>
      <c r="BO291" s="3"/>
      <c r="BP291" s="3"/>
      <c r="BQ291" s="3"/>
    </row>
    <row r="292" spans="1:69" s="12" customFormat="1" ht="110.4" hidden="1" x14ac:dyDescent="0.25">
      <c r="A292" s="13" t="s">
        <v>724</v>
      </c>
      <c r="B292" s="14">
        <v>80111600</v>
      </c>
      <c r="C292" s="15" t="s">
        <v>725</v>
      </c>
      <c r="D292" s="25">
        <v>64379099.400000006</v>
      </c>
      <c r="E292" s="17" t="s">
        <v>655</v>
      </c>
      <c r="F292" s="17" t="s">
        <v>680</v>
      </c>
      <c r="G292" s="25">
        <v>64379099.400000006</v>
      </c>
      <c r="H292" s="17"/>
      <c r="I292" s="17"/>
      <c r="J292" s="18" t="e">
        <f>G292+I292+#REF!+#REF!</f>
        <v>#REF!</v>
      </c>
      <c r="K292" s="14" t="s">
        <v>170</v>
      </c>
      <c r="L292" s="21" t="s">
        <v>41</v>
      </c>
      <c r="N292" s="2"/>
      <c r="O292" s="3"/>
      <c r="P292" s="3"/>
      <c r="Q292" s="3"/>
      <c r="R292" s="3"/>
      <c r="S292" s="3"/>
      <c r="T292" s="3"/>
      <c r="U292" s="3"/>
      <c r="V292" s="3"/>
      <c r="W292" s="3"/>
      <c r="X292" s="3"/>
      <c r="Y292" s="3"/>
      <c r="Z292" s="3"/>
      <c r="AA292" s="3"/>
      <c r="AB292" s="3"/>
      <c r="AC292" s="3"/>
      <c r="AD292" s="3"/>
      <c r="AE292" s="3"/>
      <c r="AF292" s="3"/>
      <c r="AG292" s="3"/>
      <c r="AH292" s="3"/>
      <c r="AI292" s="3"/>
      <c r="AJ292" s="3"/>
      <c r="AK292" s="3"/>
      <c r="AL292" s="3"/>
      <c r="AM292" s="3"/>
      <c r="AN292" s="3"/>
      <c r="AO292" s="3"/>
      <c r="AP292" s="3"/>
      <c r="AQ292" s="3"/>
      <c r="AR292" s="3"/>
      <c r="AS292" s="3"/>
      <c r="AT292" s="3"/>
      <c r="AU292" s="3"/>
      <c r="AV292" s="3"/>
      <c r="AW292" s="3"/>
      <c r="AX292" s="3"/>
      <c r="AY292" s="3"/>
      <c r="AZ292" s="3"/>
      <c r="BA292" s="3"/>
      <c r="BB292" s="3"/>
      <c r="BC292" s="3"/>
      <c r="BD292" s="3"/>
      <c r="BE292" s="3"/>
      <c r="BF292" s="3"/>
      <c r="BG292" s="3"/>
      <c r="BH292" s="3"/>
      <c r="BI292" s="3"/>
      <c r="BJ292" s="3"/>
      <c r="BK292" s="3"/>
      <c r="BL292" s="3"/>
      <c r="BM292" s="3"/>
      <c r="BN292" s="3"/>
      <c r="BO292" s="3"/>
      <c r="BP292" s="3"/>
      <c r="BQ292" s="3"/>
    </row>
    <row r="293" spans="1:69" s="12" customFormat="1" ht="110.4" hidden="1" x14ac:dyDescent="0.25">
      <c r="A293" s="13" t="s">
        <v>726</v>
      </c>
      <c r="B293" s="14">
        <v>80111600</v>
      </c>
      <c r="C293" s="15" t="s">
        <v>727</v>
      </c>
      <c r="D293" s="25">
        <v>66308371.799999997</v>
      </c>
      <c r="E293" s="17" t="s">
        <v>655</v>
      </c>
      <c r="F293" s="17" t="s">
        <v>680</v>
      </c>
      <c r="G293" s="25">
        <v>66308371.799999997</v>
      </c>
      <c r="H293" s="17"/>
      <c r="I293" s="17"/>
      <c r="J293" s="18" t="e">
        <f>G293+I293+#REF!+#REF!</f>
        <v>#REF!</v>
      </c>
      <c r="K293" s="14" t="s">
        <v>170</v>
      </c>
      <c r="L293" s="21" t="s">
        <v>41</v>
      </c>
      <c r="N293" s="2"/>
      <c r="O293" s="3"/>
      <c r="P293" s="3"/>
      <c r="Q293" s="3"/>
      <c r="R293" s="3"/>
      <c r="S293" s="3"/>
      <c r="T293" s="3"/>
      <c r="U293" s="3"/>
      <c r="V293" s="3"/>
      <c r="W293" s="3"/>
      <c r="X293" s="3"/>
      <c r="Y293" s="3"/>
      <c r="Z293" s="3"/>
      <c r="AA293" s="3"/>
      <c r="AB293" s="3"/>
      <c r="AC293" s="3"/>
      <c r="AD293" s="3"/>
      <c r="AE293" s="3"/>
      <c r="AF293" s="3"/>
      <c r="AG293" s="3"/>
      <c r="AH293" s="3"/>
      <c r="AI293" s="3"/>
      <c r="AJ293" s="3"/>
      <c r="AK293" s="3"/>
      <c r="AL293" s="3"/>
      <c r="AM293" s="3"/>
      <c r="AN293" s="3"/>
      <c r="AO293" s="3"/>
      <c r="AP293" s="3"/>
      <c r="AQ293" s="3"/>
      <c r="AR293" s="3"/>
      <c r="AS293" s="3"/>
      <c r="AT293" s="3"/>
      <c r="AU293" s="3"/>
      <c r="AV293" s="3"/>
      <c r="AW293" s="3"/>
      <c r="AX293" s="3"/>
      <c r="AY293" s="3"/>
      <c r="AZ293" s="3"/>
      <c r="BA293" s="3"/>
      <c r="BB293" s="3"/>
      <c r="BC293" s="3"/>
      <c r="BD293" s="3"/>
      <c r="BE293" s="3"/>
      <c r="BF293" s="3"/>
      <c r="BG293" s="3"/>
      <c r="BH293" s="3"/>
      <c r="BI293" s="3"/>
      <c r="BJ293" s="3"/>
      <c r="BK293" s="3"/>
      <c r="BL293" s="3"/>
      <c r="BM293" s="3"/>
      <c r="BN293" s="3"/>
      <c r="BO293" s="3"/>
      <c r="BP293" s="3"/>
      <c r="BQ293" s="3"/>
    </row>
    <row r="294" spans="1:69" s="12" customFormat="1" ht="110.4" hidden="1" x14ac:dyDescent="0.25">
      <c r="A294" s="13" t="s">
        <v>728</v>
      </c>
      <c r="B294" s="14">
        <v>80111600</v>
      </c>
      <c r="C294" s="15" t="s">
        <v>729</v>
      </c>
      <c r="D294" s="25">
        <v>67980000</v>
      </c>
      <c r="E294" s="17" t="s">
        <v>655</v>
      </c>
      <c r="F294" s="17" t="s">
        <v>680</v>
      </c>
      <c r="G294" s="25">
        <v>67980000</v>
      </c>
      <c r="H294" s="17"/>
      <c r="I294" s="17"/>
      <c r="J294" s="18" t="e">
        <f>G294+I294+#REF!+#REF!</f>
        <v>#REF!</v>
      </c>
      <c r="K294" s="14" t="s">
        <v>170</v>
      </c>
      <c r="L294" s="21" t="s">
        <v>41</v>
      </c>
      <c r="N294" s="2"/>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row>
    <row r="295" spans="1:69" s="12" customFormat="1" ht="110.4" hidden="1" x14ac:dyDescent="0.25">
      <c r="A295" s="13" t="s">
        <v>730</v>
      </c>
      <c r="B295" s="14">
        <v>80111600</v>
      </c>
      <c r="C295" s="15" t="s">
        <v>731</v>
      </c>
      <c r="D295" s="25">
        <v>50764065</v>
      </c>
      <c r="E295" s="17" t="s">
        <v>655</v>
      </c>
      <c r="F295" s="17" t="s">
        <v>680</v>
      </c>
      <c r="G295" s="25">
        <v>50764065</v>
      </c>
      <c r="H295" s="17"/>
      <c r="I295" s="17"/>
      <c r="J295" s="18" t="e">
        <f>G295+I295+#REF!+#REF!</f>
        <v>#REF!</v>
      </c>
      <c r="K295" s="14" t="s">
        <v>16</v>
      </c>
      <c r="L295" s="21" t="s">
        <v>17</v>
      </c>
      <c r="N295" s="2"/>
      <c r="O295" s="3"/>
      <c r="P295" s="3"/>
      <c r="Q295" s="3"/>
      <c r="R295" s="3"/>
      <c r="S295" s="3"/>
      <c r="T295" s="3"/>
      <c r="U295" s="3"/>
      <c r="V295" s="3"/>
      <c r="W295" s="3"/>
      <c r="X295" s="3"/>
      <c r="Y295" s="3"/>
      <c r="Z295" s="3"/>
      <c r="AA295" s="3"/>
      <c r="AB295" s="3"/>
      <c r="AC295" s="3"/>
      <c r="AD295" s="3"/>
      <c r="AE295" s="3"/>
      <c r="AF295" s="3"/>
      <c r="AG295" s="3"/>
      <c r="AH295" s="3"/>
      <c r="AI295" s="3"/>
      <c r="AJ295" s="3"/>
      <c r="AK295" s="3"/>
      <c r="AL295" s="3"/>
      <c r="AM295" s="3"/>
      <c r="AN295" s="3"/>
      <c r="AO295" s="3"/>
      <c r="AP295" s="3"/>
      <c r="AQ295" s="3"/>
      <c r="AR295" s="3"/>
      <c r="AS295" s="3"/>
      <c r="AT295" s="3"/>
      <c r="AU295" s="3"/>
      <c r="AV295" s="3"/>
      <c r="AW295" s="3"/>
      <c r="AX295" s="3"/>
      <c r="AY295" s="3"/>
      <c r="AZ295" s="3"/>
      <c r="BA295" s="3"/>
      <c r="BB295" s="3"/>
      <c r="BC295" s="3"/>
      <c r="BD295" s="3"/>
      <c r="BE295" s="3"/>
      <c r="BF295" s="3"/>
      <c r="BG295" s="3"/>
      <c r="BH295" s="3"/>
      <c r="BI295" s="3"/>
      <c r="BJ295" s="3"/>
      <c r="BK295" s="3"/>
      <c r="BL295" s="3"/>
      <c r="BM295" s="3"/>
      <c r="BN295" s="3"/>
      <c r="BO295" s="3"/>
      <c r="BP295" s="3"/>
      <c r="BQ295" s="3"/>
    </row>
    <row r="296" spans="1:69" s="12" customFormat="1" ht="124.2" hidden="1" x14ac:dyDescent="0.25">
      <c r="A296" s="13" t="s">
        <v>732</v>
      </c>
      <c r="B296" s="14">
        <v>80111600</v>
      </c>
      <c r="C296" s="15" t="s">
        <v>733</v>
      </c>
      <c r="D296" s="25">
        <v>65002476</v>
      </c>
      <c r="E296" s="17" t="s">
        <v>655</v>
      </c>
      <c r="F296" s="17" t="s">
        <v>656</v>
      </c>
      <c r="G296" s="25">
        <v>65002476</v>
      </c>
      <c r="H296" s="17"/>
      <c r="I296" s="17"/>
      <c r="J296" s="18" t="e">
        <f>G296+I296+#REF!+#REF!</f>
        <v>#REF!</v>
      </c>
      <c r="K296" s="14" t="s">
        <v>20</v>
      </c>
      <c r="L296" s="21" t="s">
        <v>21</v>
      </c>
      <c r="N296" s="2"/>
      <c r="O296" s="3"/>
      <c r="P296" s="3"/>
      <c r="Q296" s="3"/>
      <c r="R296" s="3"/>
      <c r="S296" s="3"/>
      <c r="T296" s="3"/>
      <c r="U296" s="3"/>
      <c r="V296" s="3"/>
      <c r="W296" s="3"/>
      <c r="X296" s="3"/>
      <c r="Y296" s="3"/>
      <c r="Z296" s="3"/>
      <c r="AA296" s="3"/>
      <c r="AB296" s="3"/>
      <c r="AC296" s="3"/>
      <c r="AD296" s="3"/>
      <c r="AE296" s="3"/>
      <c r="AF296" s="3"/>
      <c r="AG296" s="3"/>
      <c r="AH296" s="3"/>
      <c r="AI296" s="3"/>
      <c r="AJ296" s="3"/>
      <c r="AK296" s="3"/>
      <c r="AL296" s="3"/>
      <c r="AM296" s="3"/>
      <c r="AN296" s="3"/>
      <c r="AO296" s="3"/>
      <c r="AP296" s="3"/>
      <c r="AQ296" s="3"/>
      <c r="AR296" s="3"/>
      <c r="AS296" s="3"/>
      <c r="AT296" s="3"/>
      <c r="AU296" s="3"/>
      <c r="AV296" s="3"/>
      <c r="AW296" s="3"/>
      <c r="AX296" s="3"/>
      <c r="AY296" s="3"/>
      <c r="AZ296" s="3"/>
      <c r="BA296" s="3"/>
      <c r="BB296" s="3"/>
      <c r="BC296" s="3"/>
      <c r="BD296" s="3"/>
      <c r="BE296" s="3"/>
      <c r="BF296" s="3"/>
      <c r="BG296" s="3"/>
      <c r="BH296" s="3"/>
      <c r="BI296" s="3"/>
      <c r="BJ296" s="3"/>
      <c r="BK296" s="3"/>
      <c r="BL296" s="3"/>
      <c r="BM296" s="3"/>
      <c r="BN296" s="3"/>
      <c r="BO296" s="3"/>
      <c r="BP296" s="3"/>
      <c r="BQ296" s="3"/>
    </row>
    <row r="297" spans="1:69" s="12" customFormat="1" ht="138" hidden="1" x14ac:dyDescent="0.25">
      <c r="A297" s="13" t="s">
        <v>734</v>
      </c>
      <c r="B297" s="14">
        <v>80111600</v>
      </c>
      <c r="C297" s="15" t="s">
        <v>735</v>
      </c>
      <c r="D297" s="25">
        <v>64651246</v>
      </c>
      <c r="E297" s="17" t="s">
        <v>655</v>
      </c>
      <c r="F297" s="17" t="s">
        <v>656</v>
      </c>
      <c r="G297" s="25">
        <v>64651246</v>
      </c>
      <c r="H297" s="17"/>
      <c r="I297" s="17"/>
      <c r="J297" s="18" t="e">
        <f>G297+I297+#REF!+#REF!</f>
        <v>#REF!</v>
      </c>
      <c r="K297" s="14" t="s">
        <v>177</v>
      </c>
      <c r="L297" s="21" t="s">
        <v>21</v>
      </c>
      <c r="N297" s="2"/>
      <c r="O297" s="3"/>
      <c r="P297" s="3"/>
      <c r="Q297" s="3"/>
      <c r="R297" s="3"/>
      <c r="S297" s="3"/>
      <c r="T297" s="3"/>
      <c r="U297" s="3"/>
      <c r="V297" s="3"/>
      <c r="W297" s="3"/>
      <c r="X297" s="3"/>
      <c r="Y297" s="3"/>
      <c r="Z297" s="3"/>
      <c r="AA297" s="3"/>
      <c r="AB297" s="3"/>
      <c r="AC297" s="3"/>
      <c r="AD297" s="3"/>
      <c r="AE297" s="3"/>
      <c r="AF297" s="3"/>
      <c r="AG297" s="3"/>
      <c r="AH297" s="3"/>
      <c r="AI297" s="3"/>
      <c r="AJ297" s="3"/>
      <c r="AK297" s="3"/>
      <c r="AL297" s="3"/>
      <c r="AM297" s="3"/>
      <c r="AN297" s="3"/>
      <c r="AO297" s="3"/>
      <c r="AP297" s="3"/>
      <c r="AQ297" s="3"/>
      <c r="AR297" s="3"/>
      <c r="AS297" s="3"/>
      <c r="AT297" s="3"/>
      <c r="AU297" s="3"/>
      <c r="AV297" s="3"/>
      <c r="AW297" s="3"/>
      <c r="AX297" s="3"/>
      <c r="AY297" s="3"/>
      <c r="AZ297" s="3"/>
      <c r="BA297" s="3"/>
      <c r="BB297" s="3"/>
      <c r="BC297" s="3"/>
      <c r="BD297" s="3"/>
      <c r="BE297" s="3"/>
      <c r="BF297" s="3"/>
      <c r="BG297" s="3"/>
      <c r="BH297" s="3"/>
      <c r="BI297" s="3"/>
      <c r="BJ297" s="3"/>
      <c r="BK297" s="3"/>
      <c r="BL297" s="3"/>
      <c r="BM297" s="3"/>
      <c r="BN297" s="3"/>
      <c r="BO297" s="3"/>
      <c r="BP297" s="3"/>
      <c r="BQ297" s="3"/>
    </row>
    <row r="298" spans="1:69" s="12" customFormat="1" ht="124.2" hidden="1" x14ac:dyDescent="0.25">
      <c r="A298" s="13" t="s">
        <v>736</v>
      </c>
      <c r="B298" s="14">
        <v>80111600</v>
      </c>
      <c r="C298" s="15" t="s">
        <v>737</v>
      </c>
      <c r="D298" s="25">
        <v>43229615</v>
      </c>
      <c r="E298" s="17" t="s">
        <v>655</v>
      </c>
      <c r="F298" s="17" t="s">
        <v>656</v>
      </c>
      <c r="G298" s="25">
        <v>43229615</v>
      </c>
      <c r="H298" s="17"/>
      <c r="I298" s="17"/>
      <c r="J298" s="18" t="e">
        <f>G298+I298+#REF!+#REF!</f>
        <v>#REF!</v>
      </c>
      <c r="K298" s="14" t="s">
        <v>20</v>
      </c>
      <c r="L298" s="21" t="s">
        <v>21</v>
      </c>
      <c r="N298" s="2"/>
      <c r="O298" s="3"/>
      <c r="P298" s="3"/>
      <c r="Q298" s="3"/>
      <c r="R298" s="3"/>
      <c r="S298" s="3"/>
      <c r="T298" s="3"/>
      <c r="U298" s="3"/>
      <c r="V298" s="3"/>
      <c r="W298" s="3"/>
      <c r="X298" s="3"/>
      <c r="Y298" s="3"/>
      <c r="Z298" s="3"/>
      <c r="AA298" s="3"/>
      <c r="AB298" s="3"/>
      <c r="AC298" s="3"/>
      <c r="AD298" s="3"/>
      <c r="AE298" s="3"/>
      <c r="AF298" s="3"/>
      <c r="AG298" s="3"/>
      <c r="AH298" s="3"/>
      <c r="AI298" s="3"/>
      <c r="AJ298" s="3"/>
      <c r="AK298" s="3"/>
      <c r="AL298" s="3"/>
      <c r="AM298" s="3"/>
      <c r="AN298" s="3"/>
      <c r="AO298" s="3"/>
      <c r="AP298" s="3"/>
      <c r="AQ298" s="3"/>
      <c r="AR298" s="3"/>
      <c r="AS298" s="3"/>
      <c r="AT298" s="3"/>
      <c r="AU298" s="3"/>
      <c r="AV298" s="3"/>
      <c r="AW298" s="3"/>
      <c r="AX298" s="3"/>
      <c r="AY298" s="3"/>
      <c r="AZ298" s="3"/>
      <c r="BA298" s="3"/>
      <c r="BB298" s="3"/>
      <c r="BC298" s="3"/>
      <c r="BD298" s="3"/>
      <c r="BE298" s="3"/>
      <c r="BF298" s="3"/>
      <c r="BG298" s="3"/>
      <c r="BH298" s="3"/>
      <c r="BI298" s="3"/>
      <c r="BJ298" s="3"/>
      <c r="BK298" s="3"/>
      <c r="BL298" s="3"/>
      <c r="BM298" s="3"/>
      <c r="BN298" s="3"/>
      <c r="BO298" s="3"/>
      <c r="BP298" s="3"/>
      <c r="BQ298" s="3"/>
    </row>
    <row r="299" spans="1:69" s="12" customFormat="1" ht="138" hidden="1" x14ac:dyDescent="0.25">
      <c r="A299" s="13" t="s">
        <v>738</v>
      </c>
      <c r="B299" s="14">
        <v>80111600</v>
      </c>
      <c r="C299" s="15" t="s">
        <v>739</v>
      </c>
      <c r="D299" s="25">
        <v>69322388.700000003</v>
      </c>
      <c r="E299" s="17" t="s">
        <v>655</v>
      </c>
      <c r="F299" s="17" t="s">
        <v>656</v>
      </c>
      <c r="G299" s="25">
        <v>69322388.700000003</v>
      </c>
      <c r="H299" s="17"/>
      <c r="I299" s="17"/>
      <c r="J299" s="18" t="e">
        <f>G299+I299+#REF!+#REF!</f>
        <v>#REF!</v>
      </c>
      <c r="K299" s="14" t="s">
        <v>16</v>
      </c>
      <c r="L299" s="21" t="s">
        <v>17</v>
      </c>
      <c r="N299" s="2"/>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c r="BQ299" s="3"/>
    </row>
    <row r="300" spans="1:69" s="12" customFormat="1" ht="138" hidden="1" x14ac:dyDescent="0.25">
      <c r="A300" s="13" t="s">
        <v>740</v>
      </c>
      <c r="B300" s="14">
        <v>80111600</v>
      </c>
      <c r="C300" s="15" t="s">
        <v>741</v>
      </c>
      <c r="D300" s="25">
        <v>77466110.479999989</v>
      </c>
      <c r="E300" s="17" t="s">
        <v>655</v>
      </c>
      <c r="F300" s="17" t="s">
        <v>656</v>
      </c>
      <c r="G300" s="25">
        <v>77466110.479999989</v>
      </c>
      <c r="H300" s="17"/>
      <c r="I300" s="17"/>
      <c r="J300" s="18" t="e">
        <f>G300+I300+#REF!+#REF!</f>
        <v>#REF!</v>
      </c>
      <c r="K300" s="14" t="s">
        <v>16</v>
      </c>
      <c r="L300" s="21" t="s">
        <v>17</v>
      </c>
      <c r="N300" s="2"/>
      <c r="O300" s="3"/>
      <c r="P300" s="3"/>
      <c r="Q300" s="3"/>
      <c r="R300" s="3"/>
      <c r="S300" s="3"/>
      <c r="T300" s="3"/>
      <c r="U300" s="3"/>
      <c r="V300" s="3"/>
      <c r="W300" s="3"/>
      <c r="X300" s="3"/>
      <c r="Y300" s="3"/>
      <c r="Z300" s="3"/>
      <c r="AA300" s="3"/>
      <c r="AB300" s="3"/>
      <c r="AC300" s="3"/>
      <c r="AD300" s="3"/>
      <c r="AE300" s="3"/>
      <c r="AF300" s="3"/>
      <c r="AG300" s="3"/>
      <c r="AH300" s="3"/>
      <c r="AI300" s="3"/>
      <c r="AJ300" s="3"/>
      <c r="AK300" s="3"/>
      <c r="AL300" s="3"/>
      <c r="AM300" s="3"/>
      <c r="AN300" s="3"/>
      <c r="AO300" s="3"/>
      <c r="AP300" s="3"/>
      <c r="AQ300" s="3"/>
      <c r="AR300" s="3"/>
      <c r="AS300" s="3"/>
      <c r="AT300" s="3"/>
      <c r="AU300" s="3"/>
      <c r="AV300" s="3"/>
      <c r="AW300" s="3"/>
      <c r="AX300" s="3"/>
      <c r="AY300" s="3"/>
      <c r="AZ300" s="3"/>
      <c r="BA300" s="3"/>
      <c r="BB300" s="3"/>
      <c r="BC300" s="3"/>
      <c r="BD300" s="3"/>
      <c r="BE300" s="3"/>
      <c r="BF300" s="3"/>
      <c r="BG300" s="3"/>
      <c r="BH300" s="3"/>
      <c r="BI300" s="3"/>
      <c r="BJ300" s="3"/>
      <c r="BK300" s="3"/>
      <c r="BL300" s="3"/>
      <c r="BM300" s="3"/>
      <c r="BN300" s="3"/>
      <c r="BO300" s="3"/>
      <c r="BP300" s="3"/>
      <c r="BQ300" s="3"/>
    </row>
    <row r="301" spans="1:69" s="12" customFormat="1" ht="96.6" hidden="1" x14ac:dyDescent="0.25">
      <c r="A301" s="13" t="s">
        <v>742</v>
      </c>
      <c r="B301" s="14">
        <v>80111600</v>
      </c>
      <c r="C301" s="15" t="s">
        <v>743</v>
      </c>
      <c r="D301" s="25">
        <v>58598141.595000297</v>
      </c>
      <c r="E301" s="17" t="s">
        <v>655</v>
      </c>
      <c r="F301" s="17" t="s">
        <v>656</v>
      </c>
      <c r="G301" s="25">
        <v>58598141.595000252</v>
      </c>
      <c r="H301" s="17"/>
      <c r="I301" s="17"/>
      <c r="J301" s="18" t="e">
        <f>G301+I301+#REF!+#REF!</f>
        <v>#REF!</v>
      </c>
      <c r="K301" s="14" t="s">
        <v>16</v>
      </c>
      <c r="L301" s="21" t="s">
        <v>17</v>
      </c>
      <c r="N301" s="2"/>
      <c r="O301" s="3"/>
      <c r="P301" s="3"/>
      <c r="Q301" s="3"/>
      <c r="R301" s="3"/>
      <c r="S301" s="3"/>
      <c r="T301" s="3"/>
      <c r="U301" s="3"/>
      <c r="V301" s="3"/>
      <c r="W301" s="3"/>
      <c r="X301" s="3"/>
      <c r="Y301" s="3"/>
      <c r="Z301" s="3"/>
      <c r="AA301" s="3"/>
      <c r="AB301" s="3"/>
      <c r="AC301" s="3"/>
      <c r="AD301" s="3"/>
      <c r="AE301" s="3"/>
      <c r="AF301" s="3"/>
      <c r="AG301" s="3"/>
      <c r="AH301" s="3"/>
      <c r="AI301" s="3"/>
      <c r="AJ301" s="3"/>
      <c r="AK301" s="3"/>
      <c r="AL301" s="3"/>
      <c r="AM301" s="3"/>
      <c r="AN301" s="3"/>
      <c r="AO301" s="3"/>
      <c r="AP301" s="3"/>
      <c r="AQ301" s="3"/>
      <c r="AR301" s="3"/>
      <c r="AS301" s="3"/>
      <c r="AT301" s="3"/>
      <c r="AU301" s="3"/>
      <c r="AV301" s="3"/>
      <c r="AW301" s="3"/>
      <c r="AX301" s="3"/>
      <c r="AY301" s="3"/>
      <c r="AZ301" s="3"/>
      <c r="BA301" s="3"/>
      <c r="BB301" s="3"/>
      <c r="BC301" s="3"/>
      <c r="BD301" s="3"/>
      <c r="BE301" s="3"/>
      <c r="BF301" s="3"/>
      <c r="BG301" s="3"/>
      <c r="BH301" s="3"/>
      <c r="BI301" s="3"/>
      <c r="BJ301" s="3"/>
      <c r="BK301" s="3"/>
      <c r="BL301" s="3"/>
      <c r="BM301" s="3"/>
      <c r="BN301" s="3"/>
      <c r="BO301" s="3"/>
      <c r="BP301" s="3"/>
      <c r="BQ301" s="3"/>
    </row>
    <row r="302" spans="1:69" s="12" customFormat="1" ht="138" hidden="1" x14ac:dyDescent="0.25">
      <c r="A302" s="13" t="s">
        <v>744</v>
      </c>
      <c r="B302" s="14">
        <v>80111600</v>
      </c>
      <c r="C302" s="15" t="s">
        <v>745</v>
      </c>
      <c r="D302" s="25">
        <v>64270008.346666656</v>
      </c>
      <c r="E302" s="17" t="s">
        <v>655</v>
      </c>
      <c r="F302" s="17" t="s">
        <v>680</v>
      </c>
      <c r="G302" s="25">
        <v>64270008.346666656</v>
      </c>
      <c r="H302" s="17"/>
      <c r="I302" s="17"/>
      <c r="J302" s="18" t="e">
        <f>G302+I302+#REF!+#REF!</f>
        <v>#REF!</v>
      </c>
      <c r="K302" s="14" t="s">
        <v>693</v>
      </c>
      <c r="L302" s="21" t="s">
        <v>21</v>
      </c>
      <c r="N302" s="2"/>
      <c r="O302" s="3"/>
      <c r="P302" s="3"/>
      <c r="Q302" s="3"/>
      <c r="R302" s="3"/>
      <c r="S302" s="3"/>
      <c r="T302" s="3"/>
      <c r="U302" s="3"/>
      <c r="V302" s="3"/>
      <c r="W302" s="3"/>
      <c r="X302" s="3"/>
      <c r="Y302" s="3"/>
      <c r="Z302" s="3"/>
      <c r="AA302" s="3"/>
      <c r="AB302" s="3"/>
      <c r="AC302" s="3"/>
      <c r="AD302" s="3"/>
      <c r="AE302" s="3"/>
      <c r="AF302" s="3"/>
      <c r="AG302" s="3"/>
      <c r="AH302" s="3"/>
      <c r="AI302" s="3"/>
      <c r="AJ302" s="3"/>
      <c r="AK302" s="3"/>
      <c r="AL302" s="3"/>
      <c r="AM302" s="3"/>
      <c r="AN302" s="3"/>
      <c r="AO302" s="3"/>
      <c r="AP302" s="3"/>
      <c r="AQ302" s="3"/>
      <c r="AR302" s="3"/>
      <c r="AS302" s="3"/>
      <c r="AT302" s="3"/>
      <c r="AU302" s="3"/>
      <c r="AV302" s="3"/>
      <c r="AW302" s="3"/>
      <c r="AX302" s="3"/>
      <c r="AY302" s="3"/>
      <c r="AZ302" s="3"/>
      <c r="BA302" s="3"/>
      <c r="BB302" s="3"/>
      <c r="BC302" s="3"/>
      <c r="BD302" s="3"/>
      <c r="BE302" s="3"/>
      <c r="BF302" s="3"/>
      <c r="BG302" s="3"/>
      <c r="BH302" s="3"/>
      <c r="BI302" s="3"/>
      <c r="BJ302" s="3"/>
      <c r="BK302" s="3"/>
      <c r="BL302" s="3"/>
      <c r="BM302" s="3"/>
      <c r="BN302" s="3"/>
      <c r="BO302" s="3"/>
      <c r="BP302" s="3"/>
      <c r="BQ302" s="3"/>
    </row>
    <row r="303" spans="1:69" s="12" customFormat="1" ht="96.6" hidden="1" x14ac:dyDescent="0.25">
      <c r="A303" s="13" t="s">
        <v>746</v>
      </c>
      <c r="B303" s="14">
        <v>80111600</v>
      </c>
      <c r="C303" s="15" t="s">
        <v>747</v>
      </c>
      <c r="D303" s="25">
        <v>64270008.346666656</v>
      </c>
      <c r="E303" s="17" t="s">
        <v>655</v>
      </c>
      <c r="F303" s="17" t="s">
        <v>680</v>
      </c>
      <c r="G303" s="25">
        <v>64270008.346666656</v>
      </c>
      <c r="H303" s="17"/>
      <c r="I303" s="17"/>
      <c r="J303" s="18" t="e">
        <f>G303+I303+#REF!+#REF!</f>
        <v>#REF!</v>
      </c>
      <c r="K303" s="14" t="s">
        <v>693</v>
      </c>
      <c r="L303" s="21" t="s">
        <v>21</v>
      </c>
      <c r="N303" s="2"/>
      <c r="O303" s="3"/>
      <c r="P303" s="3"/>
      <c r="Q303" s="3"/>
      <c r="R303" s="3"/>
      <c r="S303" s="3"/>
      <c r="T303" s="3"/>
      <c r="U303" s="3"/>
      <c r="V303" s="3"/>
      <c r="W303" s="3"/>
      <c r="X303" s="3"/>
      <c r="Y303" s="3"/>
      <c r="Z303" s="3"/>
      <c r="AA303" s="3"/>
      <c r="AB303" s="3"/>
      <c r="AC303" s="3"/>
      <c r="AD303" s="3"/>
      <c r="AE303" s="3"/>
      <c r="AF303" s="3"/>
      <c r="AG303" s="3"/>
      <c r="AH303" s="3"/>
      <c r="AI303" s="3"/>
      <c r="AJ303" s="3"/>
      <c r="AK303" s="3"/>
      <c r="AL303" s="3"/>
      <c r="AM303" s="3"/>
      <c r="AN303" s="3"/>
      <c r="AO303" s="3"/>
      <c r="AP303" s="3"/>
      <c r="AQ303" s="3"/>
      <c r="AR303" s="3"/>
      <c r="AS303" s="3"/>
      <c r="AT303" s="3"/>
      <c r="AU303" s="3"/>
      <c r="AV303" s="3"/>
      <c r="AW303" s="3"/>
      <c r="AX303" s="3"/>
      <c r="AY303" s="3"/>
      <c r="AZ303" s="3"/>
      <c r="BA303" s="3"/>
      <c r="BB303" s="3"/>
      <c r="BC303" s="3"/>
      <c r="BD303" s="3"/>
      <c r="BE303" s="3"/>
      <c r="BF303" s="3"/>
      <c r="BG303" s="3"/>
      <c r="BH303" s="3"/>
      <c r="BI303" s="3"/>
      <c r="BJ303" s="3"/>
      <c r="BK303" s="3"/>
      <c r="BL303" s="3"/>
      <c r="BM303" s="3"/>
      <c r="BN303" s="3"/>
      <c r="BO303" s="3"/>
      <c r="BP303" s="3"/>
      <c r="BQ303" s="3"/>
    </row>
    <row r="304" spans="1:69" s="12" customFormat="1" ht="124.2" hidden="1" x14ac:dyDescent="0.25">
      <c r="A304" s="13" t="s">
        <v>748</v>
      </c>
      <c r="B304" s="14">
        <v>80111600</v>
      </c>
      <c r="C304" s="15" t="s">
        <v>749</v>
      </c>
      <c r="D304" s="25">
        <v>83263041.699999988</v>
      </c>
      <c r="E304" s="17" t="s">
        <v>655</v>
      </c>
      <c r="F304" s="17" t="s">
        <v>680</v>
      </c>
      <c r="G304" s="25">
        <v>83263041.699999988</v>
      </c>
      <c r="H304" s="17"/>
      <c r="I304" s="17"/>
      <c r="J304" s="18" t="e">
        <f>G304+I304+#REF!+#REF!</f>
        <v>#REF!</v>
      </c>
      <c r="K304" s="14" t="s">
        <v>693</v>
      </c>
      <c r="L304" s="21" t="s">
        <v>21</v>
      </c>
      <c r="N304" s="2"/>
      <c r="O304" s="3"/>
      <c r="P304" s="3"/>
      <c r="Q304" s="3"/>
      <c r="R304" s="3"/>
      <c r="S304" s="3"/>
      <c r="T304" s="3"/>
      <c r="U304" s="3"/>
      <c r="V304" s="3"/>
      <c r="W304" s="3"/>
      <c r="X304" s="3"/>
      <c r="Y304" s="3"/>
      <c r="Z304" s="3"/>
      <c r="AA304" s="3"/>
      <c r="AB304" s="3"/>
      <c r="AC304" s="3"/>
      <c r="AD304" s="3"/>
      <c r="AE304" s="3"/>
      <c r="AF304" s="3"/>
      <c r="AG304" s="3"/>
      <c r="AH304" s="3"/>
      <c r="AI304" s="3"/>
      <c r="AJ304" s="3"/>
      <c r="AK304" s="3"/>
      <c r="AL304" s="3"/>
      <c r="AM304" s="3"/>
      <c r="AN304" s="3"/>
      <c r="AO304" s="3"/>
      <c r="AP304" s="3"/>
      <c r="AQ304" s="3"/>
      <c r="AR304" s="3"/>
      <c r="AS304" s="3"/>
      <c r="AT304" s="3"/>
      <c r="AU304" s="3"/>
      <c r="AV304" s="3"/>
      <c r="AW304" s="3"/>
      <c r="AX304" s="3"/>
      <c r="AY304" s="3"/>
      <c r="AZ304" s="3"/>
      <c r="BA304" s="3"/>
      <c r="BB304" s="3"/>
      <c r="BC304" s="3"/>
      <c r="BD304" s="3"/>
      <c r="BE304" s="3"/>
      <c r="BF304" s="3"/>
      <c r="BG304" s="3"/>
      <c r="BH304" s="3"/>
      <c r="BI304" s="3"/>
      <c r="BJ304" s="3"/>
      <c r="BK304" s="3"/>
      <c r="BL304" s="3"/>
      <c r="BM304" s="3"/>
      <c r="BN304" s="3"/>
      <c r="BO304" s="3"/>
      <c r="BP304" s="3"/>
      <c r="BQ304" s="3"/>
    </row>
    <row r="305" spans="1:69" s="12" customFormat="1" ht="110.4" hidden="1" x14ac:dyDescent="0.25">
      <c r="A305" s="13" t="s">
        <v>750</v>
      </c>
      <c r="B305" s="14">
        <v>80111600</v>
      </c>
      <c r="C305" s="15" t="s">
        <v>751</v>
      </c>
      <c r="D305" s="25">
        <v>64270008.346666656</v>
      </c>
      <c r="E305" s="17" t="s">
        <v>655</v>
      </c>
      <c r="F305" s="17" t="s">
        <v>680</v>
      </c>
      <c r="G305" s="25">
        <v>64270008.346666656</v>
      </c>
      <c r="H305" s="17"/>
      <c r="I305" s="17"/>
      <c r="J305" s="18" t="e">
        <f>G305+I305+#REF!+#REF!</f>
        <v>#REF!</v>
      </c>
      <c r="K305" s="14" t="s">
        <v>693</v>
      </c>
      <c r="L305" s="21" t="s">
        <v>21</v>
      </c>
      <c r="N305" s="2"/>
      <c r="O305" s="3"/>
      <c r="P305" s="3"/>
      <c r="Q305" s="3"/>
      <c r="R305" s="3"/>
      <c r="S305" s="3"/>
      <c r="T305" s="3"/>
      <c r="U305" s="3"/>
      <c r="V305" s="3"/>
      <c r="W305" s="3"/>
      <c r="X305" s="3"/>
      <c r="Y305" s="3"/>
      <c r="Z305" s="3"/>
      <c r="AA305" s="3"/>
      <c r="AB305" s="3"/>
      <c r="AC305" s="3"/>
      <c r="AD305" s="3"/>
      <c r="AE305" s="3"/>
      <c r="AF305" s="3"/>
      <c r="AG305" s="3"/>
      <c r="AH305" s="3"/>
      <c r="AI305" s="3"/>
      <c r="AJ305" s="3"/>
      <c r="AK305" s="3"/>
      <c r="AL305" s="3"/>
      <c r="AM305" s="3"/>
      <c r="AN305" s="3"/>
      <c r="AO305" s="3"/>
      <c r="AP305" s="3"/>
      <c r="AQ305" s="3"/>
      <c r="AR305" s="3"/>
      <c r="AS305" s="3"/>
      <c r="AT305" s="3"/>
      <c r="AU305" s="3"/>
      <c r="AV305" s="3"/>
      <c r="AW305" s="3"/>
      <c r="AX305" s="3"/>
      <c r="AY305" s="3"/>
      <c r="AZ305" s="3"/>
      <c r="BA305" s="3"/>
      <c r="BB305" s="3"/>
      <c r="BC305" s="3"/>
      <c r="BD305" s="3"/>
      <c r="BE305" s="3"/>
      <c r="BF305" s="3"/>
      <c r="BG305" s="3"/>
      <c r="BH305" s="3"/>
      <c r="BI305" s="3"/>
      <c r="BJ305" s="3"/>
      <c r="BK305" s="3"/>
      <c r="BL305" s="3"/>
      <c r="BM305" s="3"/>
      <c r="BN305" s="3"/>
      <c r="BO305" s="3"/>
      <c r="BP305" s="3"/>
      <c r="BQ305" s="3"/>
    </row>
    <row r="306" spans="1:69" s="12" customFormat="1" ht="110.4" hidden="1" x14ac:dyDescent="0.25">
      <c r="A306" s="13" t="s">
        <v>752</v>
      </c>
      <c r="B306" s="14">
        <v>80111600</v>
      </c>
      <c r="C306" s="15" t="s">
        <v>753</v>
      </c>
      <c r="D306" s="25">
        <v>73202100</v>
      </c>
      <c r="E306" s="17" t="s">
        <v>655</v>
      </c>
      <c r="F306" s="17" t="s">
        <v>754</v>
      </c>
      <c r="G306" s="25">
        <v>73202100</v>
      </c>
      <c r="H306" s="17"/>
      <c r="I306" s="17"/>
      <c r="J306" s="18" t="e">
        <f>G306+I306+#REF!+#REF!</f>
        <v>#REF!</v>
      </c>
      <c r="K306" s="14" t="s">
        <v>16</v>
      </c>
      <c r="L306" s="21" t="s">
        <v>17</v>
      </c>
      <c r="N306" s="2"/>
      <c r="O306" s="3"/>
      <c r="P306" s="3"/>
      <c r="Q306" s="3"/>
      <c r="R306" s="3"/>
      <c r="S306" s="3"/>
      <c r="T306" s="3"/>
      <c r="U306" s="3"/>
      <c r="V306" s="3"/>
      <c r="W306" s="3"/>
      <c r="X306" s="3"/>
      <c r="Y306" s="3"/>
      <c r="Z306" s="3"/>
      <c r="AA306" s="3"/>
      <c r="AB306" s="3"/>
      <c r="AC306" s="3"/>
      <c r="AD306" s="3"/>
      <c r="AE306" s="3"/>
      <c r="AF306" s="3"/>
      <c r="AG306" s="3"/>
      <c r="AH306" s="3"/>
      <c r="AI306" s="3"/>
      <c r="AJ306" s="3"/>
      <c r="AK306" s="3"/>
      <c r="AL306" s="3"/>
      <c r="AM306" s="3"/>
      <c r="AN306" s="3"/>
      <c r="AO306" s="3"/>
      <c r="AP306" s="3"/>
      <c r="AQ306" s="3"/>
      <c r="AR306" s="3"/>
      <c r="AS306" s="3"/>
      <c r="AT306" s="3"/>
      <c r="AU306" s="3"/>
      <c r="AV306" s="3"/>
      <c r="AW306" s="3"/>
      <c r="AX306" s="3"/>
      <c r="AY306" s="3"/>
      <c r="AZ306" s="3"/>
      <c r="BA306" s="3"/>
      <c r="BB306" s="3"/>
      <c r="BC306" s="3"/>
      <c r="BD306" s="3"/>
      <c r="BE306" s="3"/>
      <c r="BF306" s="3"/>
      <c r="BG306" s="3"/>
      <c r="BH306" s="3"/>
      <c r="BI306" s="3"/>
      <c r="BJ306" s="3"/>
      <c r="BK306" s="3"/>
      <c r="BL306" s="3"/>
      <c r="BM306" s="3"/>
      <c r="BN306" s="3"/>
      <c r="BO306" s="3"/>
      <c r="BP306" s="3"/>
      <c r="BQ306" s="3"/>
    </row>
    <row r="307" spans="1:69" s="12" customFormat="1" ht="151.80000000000001" hidden="1" x14ac:dyDescent="0.25">
      <c r="A307" s="13" t="s">
        <v>755</v>
      </c>
      <c r="B307" s="14">
        <v>80111600</v>
      </c>
      <c r="C307" s="15" t="s">
        <v>756</v>
      </c>
      <c r="D307" s="25">
        <v>118450000</v>
      </c>
      <c r="E307" s="17" t="s">
        <v>655</v>
      </c>
      <c r="F307" s="17" t="s">
        <v>754</v>
      </c>
      <c r="G307" s="25">
        <v>118450000</v>
      </c>
      <c r="H307" s="17"/>
      <c r="I307" s="17"/>
      <c r="J307" s="18" t="e">
        <f>G307+I307+#REF!+#REF!</f>
        <v>#REF!</v>
      </c>
      <c r="K307" s="14" t="s">
        <v>16</v>
      </c>
      <c r="L307" s="21" t="s">
        <v>17</v>
      </c>
      <c r="N307" s="2"/>
      <c r="O307" s="3"/>
      <c r="P307" s="3"/>
      <c r="Q307" s="3"/>
      <c r="R307" s="3"/>
      <c r="S307" s="3"/>
      <c r="T307" s="3"/>
      <c r="U307" s="3"/>
      <c r="V307" s="3"/>
      <c r="W307" s="3"/>
      <c r="X307" s="3"/>
      <c r="Y307" s="3"/>
      <c r="Z307" s="3"/>
      <c r="AA307" s="3"/>
      <c r="AB307" s="3"/>
      <c r="AC307" s="3"/>
      <c r="AD307" s="3"/>
      <c r="AE307" s="3"/>
      <c r="AF307" s="3"/>
      <c r="AG307" s="3"/>
      <c r="AH307" s="3"/>
      <c r="AI307" s="3"/>
      <c r="AJ307" s="3"/>
      <c r="AK307" s="3"/>
      <c r="AL307" s="3"/>
      <c r="AM307" s="3"/>
      <c r="AN307" s="3"/>
      <c r="AO307" s="3"/>
      <c r="AP307" s="3"/>
      <c r="AQ307" s="3"/>
      <c r="AR307" s="3"/>
      <c r="AS307" s="3"/>
      <c r="AT307" s="3"/>
      <c r="AU307" s="3"/>
      <c r="AV307" s="3"/>
      <c r="AW307" s="3"/>
      <c r="AX307" s="3"/>
      <c r="AY307" s="3"/>
      <c r="AZ307" s="3"/>
      <c r="BA307" s="3"/>
      <c r="BB307" s="3"/>
      <c r="BC307" s="3"/>
      <c r="BD307" s="3"/>
      <c r="BE307" s="3"/>
      <c r="BF307" s="3"/>
      <c r="BG307" s="3"/>
      <c r="BH307" s="3"/>
      <c r="BI307" s="3"/>
      <c r="BJ307" s="3"/>
      <c r="BK307" s="3"/>
      <c r="BL307" s="3"/>
      <c r="BM307" s="3"/>
      <c r="BN307" s="3"/>
      <c r="BO307" s="3"/>
      <c r="BP307" s="3"/>
      <c r="BQ307" s="3"/>
    </row>
    <row r="308" spans="1:69" s="12" customFormat="1" ht="124.2" hidden="1" x14ac:dyDescent="0.25">
      <c r="A308" s="13" t="s">
        <v>757</v>
      </c>
      <c r="B308" s="14">
        <v>80111600</v>
      </c>
      <c r="C308" s="15" t="s">
        <v>758</v>
      </c>
      <c r="D308" s="25">
        <v>85402450</v>
      </c>
      <c r="E308" s="17" t="s">
        <v>655</v>
      </c>
      <c r="F308" s="17" t="s">
        <v>754</v>
      </c>
      <c r="G308" s="25">
        <v>85402450</v>
      </c>
      <c r="H308" s="17"/>
      <c r="I308" s="17"/>
      <c r="J308" s="18" t="e">
        <f>G308+I308+#REF!+#REF!</f>
        <v>#REF!</v>
      </c>
      <c r="K308" s="14" t="s">
        <v>177</v>
      </c>
      <c r="L308" s="21" t="s">
        <v>21</v>
      </c>
      <c r="N308" s="2"/>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row>
    <row r="309" spans="1:69" s="12" customFormat="1" ht="110.4" hidden="1" x14ac:dyDescent="0.25">
      <c r="A309" s="13" t="s">
        <v>759</v>
      </c>
      <c r="B309" s="14">
        <v>80111600</v>
      </c>
      <c r="C309" s="15" t="s">
        <v>760</v>
      </c>
      <c r="D309" s="25">
        <v>85402450</v>
      </c>
      <c r="E309" s="17" t="s">
        <v>655</v>
      </c>
      <c r="F309" s="17" t="s">
        <v>754</v>
      </c>
      <c r="G309" s="25">
        <v>85402450</v>
      </c>
      <c r="H309" s="17"/>
      <c r="I309" s="17"/>
      <c r="J309" s="18" t="e">
        <f>G309+I309+#REF!+#REF!</f>
        <v>#REF!</v>
      </c>
      <c r="K309" s="14" t="s">
        <v>177</v>
      </c>
      <c r="L309" s="21" t="s">
        <v>21</v>
      </c>
      <c r="N309" s="2"/>
      <c r="O309" s="3"/>
      <c r="P309" s="3"/>
      <c r="Q309" s="3"/>
      <c r="R309" s="3"/>
      <c r="S309" s="3"/>
      <c r="T309" s="3"/>
      <c r="U309" s="3"/>
      <c r="V309" s="3"/>
      <c r="W309" s="3"/>
      <c r="X309" s="3"/>
      <c r="Y309" s="3"/>
      <c r="Z309" s="3"/>
      <c r="AA309" s="3"/>
      <c r="AB309" s="3"/>
      <c r="AC309" s="3"/>
      <c r="AD309" s="3"/>
      <c r="AE309" s="3"/>
      <c r="AF309" s="3"/>
      <c r="AG309" s="3"/>
      <c r="AH309" s="3"/>
      <c r="AI309" s="3"/>
      <c r="AJ309" s="3"/>
      <c r="AK309" s="3"/>
      <c r="AL309" s="3"/>
      <c r="AM309" s="3"/>
      <c r="AN309" s="3"/>
      <c r="AO309" s="3"/>
      <c r="AP309" s="3"/>
      <c r="AQ309" s="3"/>
      <c r="AR309" s="3"/>
      <c r="AS309" s="3"/>
      <c r="AT309" s="3"/>
      <c r="AU309" s="3"/>
      <c r="AV309" s="3"/>
      <c r="AW309" s="3"/>
      <c r="AX309" s="3"/>
      <c r="AY309" s="3"/>
      <c r="AZ309" s="3"/>
      <c r="BA309" s="3"/>
      <c r="BB309" s="3"/>
      <c r="BC309" s="3"/>
      <c r="BD309" s="3"/>
      <c r="BE309" s="3"/>
      <c r="BF309" s="3"/>
      <c r="BG309" s="3"/>
      <c r="BH309" s="3"/>
      <c r="BI309" s="3"/>
      <c r="BJ309" s="3"/>
      <c r="BK309" s="3"/>
      <c r="BL309" s="3"/>
      <c r="BM309" s="3"/>
      <c r="BN309" s="3"/>
      <c r="BO309" s="3"/>
      <c r="BP309" s="3"/>
      <c r="BQ309" s="3"/>
    </row>
    <row r="310" spans="1:69" s="12" customFormat="1" ht="124.2" hidden="1" x14ac:dyDescent="0.25">
      <c r="A310" s="13" t="s">
        <v>761</v>
      </c>
      <c r="B310" s="14">
        <v>80111600</v>
      </c>
      <c r="C310" s="15" t="s">
        <v>762</v>
      </c>
      <c r="D310" s="25">
        <v>69445168.000000015</v>
      </c>
      <c r="E310" s="17" t="s">
        <v>655</v>
      </c>
      <c r="F310" s="17" t="s">
        <v>754</v>
      </c>
      <c r="G310" s="25">
        <v>69445168.000000015</v>
      </c>
      <c r="H310" s="17"/>
      <c r="I310" s="17"/>
      <c r="J310" s="18" t="e">
        <f>G310+I310+#REF!+#REF!</f>
        <v>#REF!</v>
      </c>
      <c r="K310" s="14" t="s">
        <v>170</v>
      </c>
      <c r="L310" s="21" t="s">
        <v>41</v>
      </c>
      <c r="N310" s="2"/>
      <c r="O310" s="3"/>
      <c r="P310" s="3"/>
      <c r="Q310" s="3"/>
      <c r="R310" s="3"/>
      <c r="S310" s="3"/>
      <c r="T310" s="3"/>
      <c r="U310" s="3"/>
      <c r="V310" s="3"/>
      <c r="W310" s="3"/>
      <c r="X310" s="3"/>
      <c r="Y310" s="3"/>
      <c r="Z310" s="3"/>
      <c r="AA310" s="3"/>
      <c r="AB310" s="3"/>
      <c r="AC310" s="3"/>
      <c r="AD310" s="3"/>
      <c r="AE310" s="3"/>
      <c r="AF310" s="3"/>
      <c r="AG310" s="3"/>
      <c r="AH310" s="3"/>
      <c r="AI310" s="3"/>
      <c r="AJ310" s="3"/>
      <c r="AK310" s="3"/>
      <c r="AL310" s="3"/>
      <c r="AM310" s="3"/>
      <c r="AN310" s="3"/>
      <c r="AO310" s="3"/>
      <c r="AP310" s="3"/>
      <c r="AQ310" s="3"/>
      <c r="AR310" s="3"/>
      <c r="AS310" s="3"/>
      <c r="AT310" s="3"/>
      <c r="AU310" s="3"/>
      <c r="AV310" s="3"/>
      <c r="AW310" s="3"/>
      <c r="AX310" s="3"/>
      <c r="AY310" s="3"/>
      <c r="AZ310" s="3"/>
      <c r="BA310" s="3"/>
      <c r="BB310" s="3"/>
      <c r="BC310" s="3"/>
      <c r="BD310" s="3"/>
      <c r="BE310" s="3"/>
      <c r="BF310" s="3"/>
      <c r="BG310" s="3"/>
      <c r="BH310" s="3"/>
      <c r="BI310" s="3"/>
      <c r="BJ310" s="3"/>
      <c r="BK310" s="3"/>
      <c r="BL310" s="3"/>
      <c r="BM310" s="3"/>
      <c r="BN310" s="3"/>
      <c r="BO310" s="3"/>
      <c r="BP310" s="3"/>
      <c r="BQ310" s="3"/>
    </row>
    <row r="311" spans="1:69" s="12" customFormat="1" ht="96.6" hidden="1" x14ac:dyDescent="0.25">
      <c r="A311" s="13" t="s">
        <v>763</v>
      </c>
      <c r="B311" s="14">
        <v>80111600</v>
      </c>
      <c r="C311" s="15" t="s">
        <v>764</v>
      </c>
      <c r="D311" s="25">
        <v>100000000</v>
      </c>
      <c r="E311" s="17" t="s">
        <v>655</v>
      </c>
      <c r="F311" s="17" t="s">
        <v>765</v>
      </c>
      <c r="G311" s="25">
        <v>100000000</v>
      </c>
      <c r="H311" s="17"/>
      <c r="I311" s="25"/>
      <c r="J311" s="18" t="e">
        <f>G311+I311+#REF!+#REF!</f>
        <v>#REF!</v>
      </c>
      <c r="K311" s="14" t="s">
        <v>170</v>
      </c>
      <c r="L311" s="17" t="s">
        <v>41</v>
      </c>
      <c r="N311" s="2"/>
      <c r="O311" s="3"/>
      <c r="P311" s="3"/>
      <c r="Q311" s="3"/>
      <c r="R311" s="3"/>
      <c r="S311" s="3"/>
      <c r="T311" s="3"/>
      <c r="U311" s="3"/>
      <c r="V311" s="3"/>
      <c r="W311" s="3"/>
      <c r="X311" s="3"/>
      <c r="Y311" s="3"/>
      <c r="Z311" s="3"/>
      <c r="AA311" s="3"/>
      <c r="AB311" s="3"/>
      <c r="AC311" s="3"/>
      <c r="AD311" s="3"/>
      <c r="AE311" s="3"/>
      <c r="AF311" s="3"/>
      <c r="AG311" s="3"/>
      <c r="AH311" s="3"/>
      <c r="AI311" s="3"/>
      <c r="AJ311" s="3"/>
      <c r="AK311" s="3"/>
      <c r="AL311" s="3"/>
      <c r="AM311" s="3"/>
      <c r="AN311" s="3"/>
      <c r="AO311" s="3"/>
      <c r="AP311" s="3"/>
      <c r="AQ311" s="3"/>
      <c r="AR311" s="3"/>
      <c r="AS311" s="3"/>
      <c r="AT311" s="3"/>
      <c r="AU311" s="3"/>
      <c r="AV311" s="3"/>
      <c r="AW311" s="3"/>
      <c r="AX311" s="3"/>
      <c r="AY311" s="3"/>
      <c r="AZ311" s="3"/>
      <c r="BA311" s="3"/>
      <c r="BB311" s="3"/>
      <c r="BC311" s="3"/>
      <c r="BD311" s="3"/>
      <c r="BE311" s="3"/>
      <c r="BF311" s="3"/>
      <c r="BG311" s="3"/>
      <c r="BH311" s="3"/>
      <c r="BI311" s="3"/>
      <c r="BJ311" s="3"/>
      <c r="BK311" s="3"/>
      <c r="BL311" s="3"/>
      <c r="BM311" s="3"/>
      <c r="BN311" s="3"/>
      <c r="BO311" s="3"/>
      <c r="BP311" s="3"/>
      <c r="BQ311" s="3"/>
    </row>
    <row r="312" spans="1:69" s="12" customFormat="1" ht="82.8" hidden="1" x14ac:dyDescent="0.25">
      <c r="A312" s="13" t="s">
        <v>766</v>
      </c>
      <c r="B312" s="14">
        <v>80111600</v>
      </c>
      <c r="C312" s="15" t="s">
        <v>767</v>
      </c>
      <c r="D312" s="25">
        <v>100000000</v>
      </c>
      <c r="E312" s="17" t="s">
        <v>655</v>
      </c>
      <c r="F312" s="17" t="s">
        <v>765</v>
      </c>
      <c r="G312" s="25">
        <v>100000000</v>
      </c>
      <c r="H312" s="17"/>
      <c r="I312" s="25"/>
      <c r="J312" s="18" t="e">
        <f>G312+I312+#REF!+#REF!</f>
        <v>#REF!</v>
      </c>
      <c r="K312" s="14" t="s">
        <v>170</v>
      </c>
      <c r="L312" s="17" t="s">
        <v>41</v>
      </c>
      <c r="N312" s="2"/>
      <c r="O312" s="3"/>
      <c r="P312" s="3"/>
      <c r="Q312" s="3"/>
      <c r="R312" s="3"/>
      <c r="S312" s="3"/>
      <c r="T312" s="3"/>
      <c r="U312" s="3"/>
      <c r="V312" s="3"/>
      <c r="W312" s="3"/>
      <c r="X312" s="3"/>
      <c r="Y312" s="3"/>
      <c r="Z312" s="3"/>
      <c r="AA312" s="3"/>
      <c r="AB312" s="3"/>
      <c r="AC312" s="3"/>
      <c r="AD312" s="3"/>
      <c r="AE312" s="3"/>
      <c r="AF312" s="3"/>
      <c r="AG312" s="3"/>
      <c r="AH312" s="3"/>
      <c r="AI312" s="3"/>
      <c r="AJ312" s="3"/>
      <c r="AK312" s="3"/>
      <c r="AL312" s="3"/>
      <c r="AM312" s="3"/>
      <c r="AN312" s="3"/>
      <c r="AO312" s="3"/>
      <c r="AP312" s="3"/>
      <c r="AQ312" s="3"/>
      <c r="AR312" s="3"/>
      <c r="AS312" s="3"/>
      <c r="AT312" s="3"/>
      <c r="AU312" s="3"/>
      <c r="AV312" s="3"/>
      <c r="AW312" s="3"/>
      <c r="AX312" s="3"/>
      <c r="AY312" s="3"/>
      <c r="AZ312" s="3"/>
      <c r="BA312" s="3"/>
      <c r="BB312" s="3"/>
      <c r="BC312" s="3"/>
      <c r="BD312" s="3"/>
      <c r="BE312" s="3"/>
      <c r="BF312" s="3"/>
      <c r="BG312" s="3"/>
      <c r="BH312" s="3"/>
      <c r="BI312" s="3"/>
      <c r="BJ312" s="3"/>
      <c r="BK312" s="3"/>
      <c r="BL312" s="3"/>
      <c r="BM312" s="3"/>
      <c r="BN312" s="3"/>
      <c r="BO312" s="3"/>
      <c r="BP312" s="3"/>
      <c r="BQ312" s="3"/>
    </row>
    <row r="313" spans="1:69" s="12" customFormat="1" ht="82.8" hidden="1" x14ac:dyDescent="0.25">
      <c r="A313" s="13" t="s">
        <v>768</v>
      </c>
      <c r="B313" s="14">
        <v>80111600</v>
      </c>
      <c r="C313" s="15" t="s">
        <v>769</v>
      </c>
      <c r="D313" s="25">
        <v>100000000</v>
      </c>
      <c r="E313" s="17" t="s">
        <v>655</v>
      </c>
      <c r="F313" s="17" t="s">
        <v>765</v>
      </c>
      <c r="G313" s="25">
        <v>100000000</v>
      </c>
      <c r="H313" s="17"/>
      <c r="I313" s="25"/>
      <c r="J313" s="18" t="e">
        <f>G313+I313+#REF!+#REF!</f>
        <v>#REF!</v>
      </c>
      <c r="K313" s="14" t="s">
        <v>170</v>
      </c>
      <c r="L313" s="17" t="s">
        <v>41</v>
      </c>
      <c r="N313" s="2"/>
      <c r="O313" s="3"/>
      <c r="P313" s="3"/>
      <c r="Q313" s="3"/>
      <c r="R313" s="3"/>
      <c r="S313" s="3"/>
      <c r="T313" s="3"/>
      <c r="U313" s="3"/>
      <c r="V313" s="3"/>
      <c r="W313" s="3"/>
      <c r="X313" s="3"/>
      <c r="Y313" s="3"/>
      <c r="Z313" s="3"/>
      <c r="AA313" s="3"/>
      <c r="AB313" s="3"/>
      <c r="AC313" s="3"/>
      <c r="AD313" s="3"/>
      <c r="AE313" s="3"/>
      <c r="AF313" s="3"/>
      <c r="AG313" s="3"/>
      <c r="AH313" s="3"/>
      <c r="AI313" s="3"/>
      <c r="AJ313" s="3"/>
      <c r="AK313" s="3"/>
      <c r="AL313" s="3"/>
      <c r="AM313" s="3"/>
      <c r="AN313" s="3"/>
      <c r="AO313" s="3"/>
      <c r="AP313" s="3"/>
      <c r="AQ313" s="3"/>
      <c r="AR313" s="3"/>
      <c r="AS313" s="3"/>
      <c r="AT313" s="3"/>
      <c r="AU313" s="3"/>
      <c r="AV313" s="3"/>
      <c r="AW313" s="3"/>
      <c r="AX313" s="3"/>
      <c r="AY313" s="3"/>
      <c r="AZ313" s="3"/>
      <c r="BA313" s="3"/>
      <c r="BB313" s="3"/>
      <c r="BC313" s="3"/>
      <c r="BD313" s="3"/>
      <c r="BE313" s="3"/>
      <c r="BF313" s="3"/>
      <c r="BG313" s="3"/>
      <c r="BH313" s="3"/>
      <c r="BI313" s="3"/>
      <c r="BJ313" s="3"/>
      <c r="BK313" s="3"/>
      <c r="BL313" s="3"/>
      <c r="BM313" s="3"/>
      <c r="BN313" s="3"/>
      <c r="BO313" s="3"/>
      <c r="BP313" s="3"/>
      <c r="BQ313" s="3"/>
    </row>
    <row r="314" spans="1:69" s="12" customFormat="1" ht="82.8" hidden="1" x14ac:dyDescent="0.25">
      <c r="A314" s="13" t="s">
        <v>770</v>
      </c>
      <c r="B314" s="14">
        <v>80111600</v>
      </c>
      <c r="C314" s="15" t="s">
        <v>771</v>
      </c>
      <c r="D314" s="25">
        <v>68097832</v>
      </c>
      <c r="E314" s="17" t="s">
        <v>655</v>
      </c>
      <c r="F314" s="17" t="s">
        <v>754</v>
      </c>
      <c r="G314" s="25">
        <v>68097832</v>
      </c>
      <c r="H314" s="17"/>
      <c r="I314" s="17"/>
      <c r="J314" s="18" t="e">
        <f>G314+I314+#REF!+#REF!</f>
        <v>#REF!</v>
      </c>
      <c r="K314" s="14" t="s">
        <v>20</v>
      </c>
      <c r="L314" s="21" t="s">
        <v>21</v>
      </c>
      <c r="N314" s="2"/>
      <c r="O314" s="3"/>
      <c r="P314" s="3"/>
      <c r="Q314" s="3"/>
      <c r="R314" s="3"/>
      <c r="S314" s="3"/>
      <c r="T314" s="3"/>
      <c r="U314" s="3"/>
      <c r="V314" s="3"/>
      <c r="W314" s="3"/>
      <c r="X314" s="3"/>
      <c r="Y314" s="3"/>
      <c r="Z314" s="3"/>
      <c r="AA314" s="3"/>
      <c r="AB314" s="3"/>
      <c r="AC314" s="3"/>
      <c r="AD314" s="3"/>
      <c r="AE314" s="3"/>
      <c r="AF314" s="3"/>
      <c r="AG314" s="3"/>
      <c r="AH314" s="3"/>
      <c r="AI314" s="3"/>
      <c r="AJ314" s="3"/>
      <c r="AK314" s="3"/>
      <c r="AL314" s="3"/>
      <c r="AM314" s="3"/>
      <c r="AN314" s="3"/>
      <c r="AO314" s="3"/>
      <c r="AP314" s="3"/>
      <c r="AQ314" s="3"/>
      <c r="AR314" s="3"/>
      <c r="AS314" s="3"/>
      <c r="AT314" s="3"/>
      <c r="AU314" s="3"/>
      <c r="AV314" s="3"/>
      <c r="AW314" s="3"/>
      <c r="AX314" s="3"/>
      <c r="AY314" s="3"/>
      <c r="AZ314" s="3"/>
      <c r="BA314" s="3"/>
      <c r="BB314" s="3"/>
      <c r="BC314" s="3"/>
      <c r="BD314" s="3"/>
      <c r="BE314" s="3"/>
      <c r="BF314" s="3"/>
      <c r="BG314" s="3"/>
      <c r="BH314" s="3"/>
      <c r="BI314" s="3"/>
      <c r="BJ314" s="3"/>
      <c r="BK314" s="3"/>
      <c r="BL314" s="3"/>
      <c r="BM314" s="3"/>
      <c r="BN314" s="3"/>
      <c r="BO314" s="3"/>
      <c r="BP314" s="3"/>
      <c r="BQ314" s="3"/>
    </row>
    <row r="315" spans="1:69" s="12" customFormat="1" ht="138" hidden="1" x14ac:dyDescent="0.25">
      <c r="A315" s="13" t="s">
        <v>772</v>
      </c>
      <c r="B315" s="14">
        <v>80111600</v>
      </c>
      <c r="C315" s="15" t="s">
        <v>773</v>
      </c>
      <c r="D315" s="25">
        <v>60000000</v>
      </c>
      <c r="E315" s="17" t="s">
        <v>655</v>
      </c>
      <c r="F315" s="17" t="s">
        <v>765</v>
      </c>
      <c r="G315" s="25">
        <v>60000000</v>
      </c>
      <c r="H315" s="17"/>
      <c r="I315" s="17"/>
      <c r="J315" s="18" t="e">
        <f>G315+I315+#REF!+#REF!</f>
        <v>#REF!</v>
      </c>
      <c r="K315" s="53" t="s">
        <v>16</v>
      </c>
      <c r="L315" s="42" t="s">
        <v>17</v>
      </c>
      <c r="N315" s="2"/>
      <c r="O315" s="3"/>
      <c r="P315" s="3"/>
      <c r="Q315" s="3"/>
      <c r="R315" s="3"/>
      <c r="S315" s="3"/>
      <c r="T315" s="3"/>
      <c r="U315" s="3"/>
      <c r="V315" s="3"/>
      <c r="W315" s="3"/>
      <c r="X315" s="3"/>
      <c r="Y315" s="3"/>
      <c r="Z315" s="3"/>
      <c r="AA315" s="3"/>
      <c r="AB315" s="3"/>
      <c r="AC315" s="3"/>
      <c r="AD315" s="3"/>
      <c r="AE315" s="3"/>
      <c r="AF315" s="3"/>
      <c r="AG315" s="3"/>
      <c r="AH315" s="3"/>
      <c r="AI315" s="3"/>
      <c r="AJ315" s="3"/>
      <c r="AK315" s="3"/>
      <c r="AL315" s="3"/>
      <c r="AM315" s="3"/>
      <c r="AN315" s="3"/>
      <c r="AO315" s="3"/>
      <c r="AP315" s="3"/>
      <c r="AQ315" s="3"/>
      <c r="AR315" s="3"/>
      <c r="AS315" s="3"/>
      <c r="AT315" s="3"/>
      <c r="AU315" s="3"/>
      <c r="AV315" s="3"/>
      <c r="AW315" s="3"/>
      <c r="AX315" s="3"/>
      <c r="AY315" s="3"/>
      <c r="AZ315" s="3"/>
      <c r="BA315" s="3"/>
      <c r="BB315" s="3"/>
      <c r="BC315" s="3"/>
      <c r="BD315" s="3"/>
      <c r="BE315" s="3"/>
      <c r="BF315" s="3"/>
      <c r="BG315" s="3"/>
      <c r="BH315" s="3"/>
      <c r="BI315" s="3"/>
      <c r="BJ315" s="3"/>
      <c r="BK315" s="3"/>
      <c r="BL315" s="3"/>
      <c r="BM315" s="3"/>
      <c r="BN315" s="3"/>
      <c r="BO315" s="3"/>
      <c r="BP315" s="3"/>
      <c r="BQ315" s="3"/>
    </row>
    <row r="316" spans="1:69" s="12" customFormat="1" ht="124.2" hidden="1" x14ac:dyDescent="0.25">
      <c r="A316" s="13" t="s">
        <v>774</v>
      </c>
      <c r="B316" s="14">
        <v>80111600</v>
      </c>
      <c r="C316" s="15" t="s">
        <v>775</v>
      </c>
      <c r="D316" s="25">
        <v>60000000</v>
      </c>
      <c r="E316" s="17" t="s">
        <v>655</v>
      </c>
      <c r="F316" s="17" t="s">
        <v>765</v>
      </c>
      <c r="G316" s="25">
        <v>60000000</v>
      </c>
      <c r="H316" s="17"/>
      <c r="I316" s="17"/>
      <c r="J316" s="18" t="e">
        <f>G316+I316+#REF!+#REF!</f>
        <v>#REF!</v>
      </c>
      <c r="K316" s="53" t="s">
        <v>16</v>
      </c>
      <c r="L316" s="42" t="s">
        <v>17</v>
      </c>
      <c r="N316" s="2"/>
      <c r="O316" s="3"/>
      <c r="P316" s="3"/>
      <c r="Q316" s="3"/>
      <c r="R316" s="3"/>
      <c r="S316" s="3"/>
      <c r="T316" s="3"/>
      <c r="U316" s="3"/>
      <c r="V316" s="3"/>
      <c r="W316" s="3"/>
      <c r="X316" s="3"/>
      <c r="Y316" s="3"/>
      <c r="Z316" s="3"/>
      <c r="AA316" s="3"/>
      <c r="AB316" s="3"/>
      <c r="AC316" s="3"/>
      <c r="AD316" s="3"/>
      <c r="AE316" s="3"/>
      <c r="AF316" s="3"/>
      <c r="AG316" s="3"/>
      <c r="AH316" s="3"/>
      <c r="AI316" s="3"/>
      <c r="AJ316" s="3"/>
      <c r="AK316" s="3"/>
      <c r="AL316" s="3"/>
      <c r="AM316" s="3"/>
      <c r="AN316" s="3"/>
      <c r="AO316" s="3"/>
      <c r="AP316" s="3"/>
      <c r="AQ316" s="3"/>
      <c r="AR316" s="3"/>
      <c r="AS316" s="3"/>
      <c r="AT316" s="3"/>
      <c r="AU316" s="3"/>
      <c r="AV316" s="3"/>
      <c r="AW316" s="3"/>
      <c r="AX316" s="3"/>
      <c r="AY316" s="3"/>
      <c r="AZ316" s="3"/>
      <c r="BA316" s="3"/>
      <c r="BB316" s="3"/>
      <c r="BC316" s="3"/>
      <c r="BD316" s="3"/>
      <c r="BE316" s="3"/>
      <c r="BF316" s="3"/>
      <c r="BG316" s="3"/>
      <c r="BH316" s="3"/>
      <c r="BI316" s="3"/>
      <c r="BJ316" s="3"/>
      <c r="BK316" s="3"/>
      <c r="BL316" s="3"/>
      <c r="BM316" s="3"/>
      <c r="BN316" s="3"/>
      <c r="BO316" s="3"/>
      <c r="BP316" s="3"/>
      <c r="BQ316" s="3"/>
    </row>
    <row r="317" spans="1:69" s="12" customFormat="1" ht="110.4" hidden="1" x14ac:dyDescent="0.25">
      <c r="A317" s="13" t="s">
        <v>776</v>
      </c>
      <c r="B317" s="14">
        <v>80111600</v>
      </c>
      <c r="C317" s="15" t="s">
        <v>777</v>
      </c>
      <c r="D317" s="25">
        <v>60000000</v>
      </c>
      <c r="E317" s="17" t="s">
        <v>655</v>
      </c>
      <c r="F317" s="17" t="s">
        <v>765</v>
      </c>
      <c r="G317" s="25">
        <v>60000000</v>
      </c>
      <c r="H317" s="17"/>
      <c r="I317" s="17"/>
      <c r="J317" s="18" t="e">
        <f>G317+I317+#REF!+#REF!</f>
        <v>#REF!</v>
      </c>
      <c r="K317" s="53" t="s">
        <v>16</v>
      </c>
      <c r="L317" s="42" t="s">
        <v>17</v>
      </c>
      <c r="N317" s="2"/>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row>
    <row r="318" spans="1:69" s="12" customFormat="1" ht="110.4" hidden="1" x14ac:dyDescent="0.25">
      <c r="A318" s="13" t="s">
        <v>778</v>
      </c>
      <c r="B318" s="14">
        <v>80111600</v>
      </c>
      <c r="C318" s="15" t="s">
        <v>779</v>
      </c>
      <c r="D318" s="25">
        <v>60000000</v>
      </c>
      <c r="E318" s="17" t="s">
        <v>655</v>
      </c>
      <c r="F318" s="17" t="s">
        <v>765</v>
      </c>
      <c r="G318" s="25">
        <v>60000000</v>
      </c>
      <c r="H318" s="17"/>
      <c r="I318" s="17"/>
      <c r="J318" s="18" t="e">
        <f>G318+I318+#REF!+#REF!</f>
        <v>#REF!</v>
      </c>
      <c r="K318" s="53" t="s">
        <v>16</v>
      </c>
      <c r="L318" s="42" t="s">
        <v>17</v>
      </c>
      <c r="N318" s="2"/>
      <c r="O318" s="3"/>
      <c r="P318" s="3"/>
      <c r="Q318" s="3"/>
      <c r="R318" s="3"/>
      <c r="S318" s="3"/>
      <c r="T318" s="3"/>
      <c r="U318" s="3"/>
      <c r="V318" s="3"/>
      <c r="W318" s="3"/>
      <c r="X318" s="3"/>
      <c r="Y318" s="3"/>
      <c r="Z318" s="3"/>
      <c r="AA318" s="3"/>
      <c r="AB318" s="3"/>
      <c r="AC318" s="3"/>
      <c r="AD318" s="3"/>
      <c r="AE318" s="3"/>
      <c r="AF318" s="3"/>
      <c r="AG318" s="3"/>
      <c r="AH318" s="3"/>
      <c r="AI318" s="3"/>
      <c r="AJ318" s="3"/>
      <c r="AK318" s="3"/>
      <c r="AL318" s="3"/>
      <c r="AM318" s="3"/>
      <c r="AN318" s="3"/>
      <c r="AO318" s="3"/>
      <c r="AP318" s="3"/>
      <c r="AQ318" s="3"/>
      <c r="AR318" s="3"/>
      <c r="AS318" s="3"/>
      <c r="AT318" s="3"/>
      <c r="AU318" s="3"/>
      <c r="AV318" s="3"/>
      <c r="AW318" s="3"/>
      <c r="AX318" s="3"/>
      <c r="AY318" s="3"/>
      <c r="AZ318" s="3"/>
      <c r="BA318" s="3"/>
      <c r="BB318" s="3"/>
      <c r="BC318" s="3"/>
      <c r="BD318" s="3"/>
      <c r="BE318" s="3"/>
      <c r="BF318" s="3"/>
      <c r="BG318" s="3"/>
      <c r="BH318" s="3"/>
      <c r="BI318" s="3"/>
      <c r="BJ318" s="3"/>
      <c r="BK318" s="3"/>
      <c r="BL318" s="3"/>
      <c r="BM318" s="3"/>
      <c r="BN318" s="3"/>
      <c r="BO318" s="3"/>
      <c r="BP318" s="3"/>
      <c r="BQ318" s="3"/>
    </row>
    <row r="319" spans="1:69" s="12" customFormat="1" ht="96.6" hidden="1" x14ac:dyDescent="0.25">
      <c r="A319" s="13" t="s">
        <v>780</v>
      </c>
      <c r="B319" s="14">
        <v>80111600</v>
      </c>
      <c r="C319" s="15" t="s">
        <v>781</v>
      </c>
      <c r="D319" s="25">
        <v>60000000</v>
      </c>
      <c r="E319" s="17" t="s">
        <v>655</v>
      </c>
      <c r="F319" s="17" t="s">
        <v>765</v>
      </c>
      <c r="G319" s="25">
        <v>60000000</v>
      </c>
      <c r="H319" s="17"/>
      <c r="I319" s="17"/>
      <c r="J319" s="18" t="e">
        <f>G319+I319+#REF!+#REF!</f>
        <v>#REF!</v>
      </c>
      <c r="K319" s="53" t="s">
        <v>16</v>
      </c>
      <c r="L319" s="42" t="s">
        <v>17</v>
      </c>
      <c r="N319" s="2"/>
      <c r="O319" s="3"/>
      <c r="P319" s="3"/>
      <c r="Q319" s="3"/>
      <c r="R319" s="3"/>
      <c r="S319" s="3"/>
      <c r="T319" s="3"/>
      <c r="U319" s="3"/>
      <c r="V319" s="3"/>
      <c r="W319" s="3"/>
      <c r="X319" s="3"/>
      <c r="Y319" s="3"/>
      <c r="Z319" s="3"/>
      <c r="AA319" s="3"/>
      <c r="AB319" s="3"/>
      <c r="AC319" s="3"/>
      <c r="AD319" s="3"/>
      <c r="AE319" s="3"/>
      <c r="AF319" s="3"/>
      <c r="AG319" s="3"/>
      <c r="AH319" s="3"/>
      <c r="AI319" s="3"/>
      <c r="AJ319" s="3"/>
      <c r="AK319" s="3"/>
      <c r="AL319" s="3"/>
      <c r="AM319" s="3"/>
      <c r="AN319" s="3"/>
      <c r="AO319" s="3"/>
      <c r="AP319" s="3"/>
      <c r="AQ319" s="3"/>
      <c r="AR319" s="3"/>
      <c r="AS319" s="3"/>
      <c r="AT319" s="3"/>
      <c r="AU319" s="3"/>
      <c r="AV319" s="3"/>
      <c r="AW319" s="3"/>
      <c r="AX319" s="3"/>
      <c r="AY319" s="3"/>
      <c r="AZ319" s="3"/>
      <c r="BA319" s="3"/>
      <c r="BB319" s="3"/>
      <c r="BC319" s="3"/>
      <c r="BD319" s="3"/>
      <c r="BE319" s="3"/>
      <c r="BF319" s="3"/>
      <c r="BG319" s="3"/>
      <c r="BH319" s="3"/>
      <c r="BI319" s="3"/>
      <c r="BJ319" s="3"/>
      <c r="BK319" s="3"/>
      <c r="BL319" s="3"/>
      <c r="BM319" s="3"/>
      <c r="BN319" s="3"/>
      <c r="BO319" s="3"/>
      <c r="BP319" s="3"/>
      <c r="BQ319" s="3"/>
    </row>
    <row r="320" spans="1:69" s="12" customFormat="1" ht="110.4" hidden="1" x14ac:dyDescent="0.25">
      <c r="A320" s="13" t="s">
        <v>782</v>
      </c>
      <c r="B320" s="14">
        <v>80111600</v>
      </c>
      <c r="C320" s="15" t="s">
        <v>783</v>
      </c>
      <c r="D320" s="25">
        <v>60000000</v>
      </c>
      <c r="E320" s="17" t="s">
        <v>655</v>
      </c>
      <c r="F320" s="17" t="s">
        <v>765</v>
      </c>
      <c r="G320" s="25">
        <v>60000000</v>
      </c>
      <c r="H320" s="17"/>
      <c r="I320" s="17"/>
      <c r="J320" s="18" t="e">
        <f>G320+I320+#REF!+#REF!</f>
        <v>#REF!</v>
      </c>
      <c r="K320" s="53" t="s">
        <v>16</v>
      </c>
      <c r="L320" s="42" t="s">
        <v>17</v>
      </c>
      <c r="N320" s="2"/>
      <c r="O320" s="3"/>
      <c r="P320" s="3"/>
      <c r="Q320" s="3"/>
      <c r="R320" s="3"/>
      <c r="S320" s="3"/>
      <c r="T320" s="3"/>
      <c r="U320" s="3"/>
      <c r="V320" s="3"/>
      <c r="W320" s="3"/>
      <c r="X320" s="3"/>
      <c r="Y320" s="3"/>
      <c r="Z320" s="3"/>
      <c r="AA320" s="3"/>
      <c r="AB320" s="3"/>
      <c r="AC320" s="3"/>
      <c r="AD320" s="3"/>
      <c r="AE320" s="3"/>
      <c r="AF320" s="3"/>
      <c r="AG320" s="3"/>
      <c r="AH320" s="3"/>
      <c r="AI320" s="3"/>
      <c r="AJ320" s="3"/>
      <c r="AK320" s="3"/>
      <c r="AL320" s="3"/>
      <c r="AM320" s="3"/>
      <c r="AN320" s="3"/>
      <c r="AO320" s="3"/>
      <c r="AP320" s="3"/>
      <c r="AQ320" s="3"/>
      <c r="AR320" s="3"/>
      <c r="AS320" s="3"/>
      <c r="AT320" s="3"/>
      <c r="AU320" s="3"/>
      <c r="AV320" s="3"/>
      <c r="AW320" s="3"/>
      <c r="AX320" s="3"/>
      <c r="AY320" s="3"/>
      <c r="AZ320" s="3"/>
      <c r="BA320" s="3"/>
      <c r="BB320" s="3"/>
      <c r="BC320" s="3"/>
      <c r="BD320" s="3"/>
      <c r="BE320" s="3"/>
      <c r="BF320" s="3"/>
      <c r="BG320" s="3"/>
      <c r="BH320" s="3"/>
      <c r="BI320" s="3"/>
      <c r="BJ320" s="3"/>
      <c r="BK320" s="3"/>
      <c r="BL320" s="3"/>
      <c r="BM320" s="3"/>
      <c r="BN320" s="3"/>
      <c r="BO320" s="3"/>
      <c r="BP320" s="3"/>
      <c r="BQ320" s="3"/>
    </row>
    <row r="321" spans="1:69" s="12" customFormat="1" ht="110.4" hidden="1" x14ac:dyDescent="0.25">
      <c r="A321" s="13" t="s">
        <v>784</v>
      </c>
      <c r="B321" s="14">
        <v>80111600</v>
      </c>
      <c r="C321" s="15" t="s">
        <v>785</v>
      </c>
      <c r="D321" s="25">
        <v>60000000</v>
      </c>
      <c r="E321" s="17" t="s">
        <v>655</v>
      </c>
      <c r="F321" s="17" t="s">
        <v>765</v>
      </c>
      <c r="G321" s="25">
        <v>60000000</v>
      </c>
      <c r="H321" s="17"/>
      <c r="I321" s="17"/>
      <c r="J321" s="18" t="e">
        <f>G321+I321+#REF!+#REF!</f>
        <v>#REF!</v>
      </c>
      <c r="K321" s="53" t="s">
        <v>16</v>
      </c>
      <c r="L321" s="42" t="s">
        <v>17</v>
      </c>
      <c r="N321" s="2"/>
      <c r="O321" s="3"/>
      <c r="P321" s="3"/>
      <c r="Q321" s="3"/>
      <c r="R321" s="3"/>
      <c r="S321" s="3"/>
      <c r="T321" s="3"/>
      <c r="U321" s="3"/>
      <c r="V321" s="3"/>
      <c r="W321" s="3"/>
      <c r="X321" s="3"/>
      <c r="Y321" s="3"/>
      <c r="Z321" s="3"/>
      <c r="AA321" s="3"/>
      <c r="AB321" s="3"/>
      <c r="AC321" s="3"/>
      <c r="AD321" s="3"/>
      <c r="AE321" s="3"/>
      <c r="AF321" s="3"/>
      <c r="AG321" s="3"/>
      <c r="AH321" s="3"/>
      <c r="AI321" s="3"/>
      <c r="AJ321" s="3"/>
      <c r="AK321" s="3"/>
      <c r="AL321" s="3"/>
      <c r="AM321" s="3"/>
      <c r="AN321" s="3"/>
      <c r="AO321" s="3"/>
      <c r="AP321" s="3"/>
      <c r="AQ321" s="3"/>
      <c r="AR321" s="3"/>
      <c r="AS321" s="3"/>
      <c r="AT321" s="3"/>
      <c r="AU321" s="3"/>
      <c r="AV321" s="3"/>
      <c r="AW321" s="3"/>
      <c r="AX321" s="3"/>
      <c r="AY321" s="3"/>
      <c r="AZ321" s="3"/>
      <c r="BA321" s="3"/>
      <c r="BB321" s="3"/>
      <c r="BC321" s="3"/>
      <c r="BD321" s="3"/>
      <c r="BE321" s="3"/>
      <c r="BF321" s="3"/>
      <c r="BG321" s="3"/>
      <c r="BH321" s="3"/>
      <c r="BI321" s="3"/>
      <c r="BJ321" s="3"/>
      <c r="BK321" s="3"/>
      <c r="BL321" s="3"/>
      <c r="BM321" s="3"/>
      <c r="BN321" s="3"/>
      <c r="BO321" s="3"/>
      <c r="BP321" s="3"/>
      <c r="BQ321" s="3"/>
    </row>
    <row r="322" spans="1:69" s="12" customFormat="1" ht="96.6" hidden="1" x14ac:dyDescent="0.25">
      <c r="A322" s="13" t="s">
        <v>786</v>
      </c>
      <c r="B322" s="14">
        <v>80111600</v>
      </c>
      <c r="C322" s="15" t="s">
        <v>787</v>
      </c>
      <c r="D322" s="25">
        <v>60000000</v>
      </c>
      <c r="E322" s="17" t="s">
        <v>655</v>
      </c>
      <c r="F322" s="17" t="s">
        <v>765</v>
      </c>
      <c r="G322" s="25">
        <v>60000000</v>
      </c>
      <c r="H322" s="17"/>
      <c r="I322" s="17"/>
      <c r="J322" s="18" t="e">
        <f>G322+I322+#REF!+#REF!</f>
        <v>#REF!</v>
      </c>
      <c r="K322" s="14" t="s">
        <v>16</v>
      </c>
      <c r="L322" s="21" t="s">
        <v>17</v>
      </c>
      <c r="N322" s="2"/>
      <c r="O322" s="3"/>
      <c r="P322" s="3"/>
      <c r="Q322" s="3"/>
      <c r="R322" s="3"/>
      <c r="S322" s="3"/>
      <c r="T322" s="3"/>
      <c r="U322" s="3"/>
      <c r="V322" s="3"/>
      <c r="W322" s="3"/>
      <c r="X322" s="3"/>
      <c r="Y322" s="3"/>
      <c r="Z322" s="3"/>
      <c r="AA322" s="3"/>
      <c r="AB322" s="3"/>
      <c r="AC322" s="3"/>
      <c r="AD322" s="3"/>
      <c r="AE322" s="3"/>
      <c r="AF322" s="3"/>
      <c r="AG322" s="3"/>
      <c r="AH322" s="3"/>
      <c r="AI322" s="3"/>
      <c r="AJ322" s="3"/>
      <c r="AK322" s="3"/>
      <c r="AL322" s="3"/>
      <c r="AM322" s="3"/>
      <c r="AN322" s="3"/>
      <c r="AO322" s="3"/>
      <c r="AP322" s="3"/>
      <c r="AQ322" s="3"/>
      <c r="AR322" s="3"/>
      <c r="AS322" s="3"/>
      <c r="AT322" s="3"/>
      <c r="AU322" s="3"/>
      <c r="AV322" s="3"/>
      <c r="AW322" s="3"/>
      <c r="AX322" s="3"/>
      <c r="AY322" s="3"/>
      <c r="AZ322" s="3"/>
      <c r="BA322" s="3"/>
      <c r="BB322" s="3"/>
      <c r="BC322" s="3"/>
      <c r="BD322" s="3"/>
      <c r="BE322" s="3"/>
      <c r="BF322" s="3"/>
      <c r="BG322" s="3"/>
      <c r="BH322" s="3"/>
      <c r="BI322" s="3"/>
      <c r="BJ322" s="3"/>
      <c r="BK322" s="3"/>
      <c r="BL322" s="3"/>
      <c r="BM322" s="3"/>
      <c r="BN322" s="3"/>
      <c r="BO322" s="3"/>
      <c r="BP322" s="3"/>
      <c r="BQ322" s="3"/>
    </row>
    <row r="323" spans="1:69" s="12" customFormat="1" ht="124.2" hidden="1" x14ac:dyDescent="0.25">
      <c r="A323" s="13" t="s">
        <v>788</v>
      </c>
      <c r="B323" s="14">
        <v>80111600</v>
      </c>
      <c r="C323" s="15" t="s">
        <v>789</v>
      </c>
      <c r="D323" s="25">
        <v>60000000</v>
      </c>
      <c r="E323" s="17" t="s">
        <v>655</v>
      </c>
      <c r="F323" s="17" t="s">
        <v>765</v>
      </c>
      <c r="G323" s="25">
        <v>60000000</v>
      </c>
      <c r="H323" s="17"/>
      <c r="I323" s="17"/>
      <c r="J323" s="18" t="e">
        <f>G323+I323+#REF!+#REF!</f>
        <v>#REF!</v>
      </c>
      <c r="K323" s="14" t="s">
        <v>16</v>
      </c>
      <c r="L323" s="21" t="s">
        <v>17</v>
      </c>
      <c r="N323" s="2"/>
      <c r="O323" s="3"/>
      <c r="P323" s="3"/>
      <c r="Q323" s="3"/>
      <c r="R323" s="3"/>
      <c r="S323" s="3"/>
      <c r="T323" s="3"/>
      <c r="U323" s="3"/>
      <c r="V323" s="3"/>
      <c r="W323" s="3"/>
      <c r="X323" s="3"/>
      <c r="Y323" s="3"/>
      <c r="Z323" s="3"/>
      <c r="AA323" s="3"/>
      <c r="AB323" s="3"/>
      <c r="AC323" s="3"/>
      <c r="AD323" s="3"/>
      <c r="AE323" s="3"/>
      <c r="AF323" s="3"/>
      <c r="AG323" s="3"/>
      <c r="AH323" s="3"/>
      <c r="AI323" s="3"/>
      <c r="AJ323" s="3"/>
      <c r="AK323" s="3"/>
      <c r="AL323" s="3"/>
      <c r="AM323" s="3"/>
      <c r="AN323" s="3"/>
      <c r="AO323" s="3"/>
      <c r="AP323" s="3"/>
      <c r="AQ323" s="3"/>
      <c r="AR323" s="3"/>
      <c r="AS323" s="3"/>
      <c r="AT323" s="3"/>
      <c r="AU323" s="3"/>
      <c r="AV323" s="3"/>
      <c r="AW323" s="3"/>
      <c r="AX323" s="3"/>
      <c r="AY323" s="3"/>
      <c r="AZ323" s="3"/>
      <c r="BA323" s="3"/>
      <c r="BB323" s="3"/>
      <c r="BC323" s="3"/>
      <c r="BD323" s="3"/>
      <c r="BE323" s="3"/>
      <c r="BF323" s="3"/>
      <c r="BG323" s="3"/>
      <c r="BH323" s="3"/>
      <c r="BI323" s="3"/>
      <c r="BJ323" s="3"/>
      <c r="BK323" s="3"/>
      <c r="BL323" s="3"/>
      <c r="BM323" s="3"/>
      <c r="BN323" s="3"/>
      <c r="BO323" s="3"/>
      <c r="BP323" s="3"/>
      <c r="BQ323" s="3"/>
    </row>
    <row r="324" spans="1:69" s="12" customFormat="1" ht="110.4" hidden="1" x14ac:dyDescent="0.25">
      <c r="A324" s="13" t="s">
        <v>790</v>
      </c>
      <c r="B324" s="14">
        <v>80111600</v>
      </c>
      <c r="C324" s="15" t="s">
        <v>791</v>
      </c>
      <c r="D324" s="25">
        <v>60000000</v>
      </c>
      <c r="E324" s="17" t="s">
        <v>655</v>
      </c>
      <c r="F324" s="17" t="s">
        <v>765</v>
      </c>
      <c r="G324" s="25">
        <v>60000000</v>
      </c>
      <c r="H324" s="17"/>
      <c r="I324" s="17"/>
      <c r="J324" s="18" t="e">
        <f>G324+I324+#REF!+#REF!</f>
        <v>#REF!</v>
      </c>
      <c r="K324" s="14" t="s">
        <v>298</v>
      </c>
      <c r="L324" s="21" t="s">
        <v>352</v>
      </c>
      <c r="N324" s="2"/>
      <c r="O324" s="3"/>
      <c r="P324" s="3"/>
      <c r="Q324" s="3"/>
      <c r="R324" s="3"/>
      <c r="S324" s="3"/>
      <c r="T324" s="3"/>
      <c r="U324" s="3"/>
      <c r="V324" s="3"/>
      <c r="W324" s="3"/>
      <c r="X324" s="3"/>
      <c r="Y324" s="3"/>
      <c r="Z324" s="3"/>
      <c r="AA324" s="3"/>
      <c r="AB324" s="3"/>
      <c r="AC324" s="3"/>
      <c r="AD324" s="3"/>
      <c r="AE324" s="3"/>
      <c r="AF324" s="3"/>
      <c r="AG324" s="3"/>
      <c r="AH324" s="3"/>
      <c r="AI324" s="3"/>
      <c r="AJ324" s="3"/>
      <c r="AK324" s="3"/>
      <c r="AL324" s="3"/>
      <c r="AM324" s="3"/>
      <c r="AN324" s="3"/>
      <c r="AO324" s="3"/>
      <c r="AP324" s="3"/>
      <c r="AQ324" s="3"/>
      <c r="AR324" s="3"/>
      <c r="AS324" s="3"/>
      <c r="AT324" s="3"/>
      <c r="AU324" s="3"/>
      <c r="AV324" s="3"/>
      <c r="AW324" s="3"/>
      <c r="AX324" s="3"/>
      <c r="AY324" s="3"/>
      <c r="AZ324" s="3"/>
      <c r="BA324" s="3"/>
      <c r="BB324" s="3"/>
      <c r="BC324" s="3"/>
      <c r="BD324" s="3"/>
      <c r="BE324" s="3"/>
      <c r="BF324" s="3"/>
      <c r="BG324" s="3"/>
      <c r="BH324" s="3"/>
      <c r="BI324" s="3"/>
      <c r="BJ324" s="3"/>
      <c r="BK324" s="3"/>
      <c r="BL324" s="3"/>
      <c r="BM324" s="3"/>
      <c r="BN324" s="3"/>
      <c r="BO324" s="3"/>
      <c r="BP324" s="3"/>
      <c r="BQ324" s="3"/>
    </row>
    <row r="325" spans="1:69" s="12" customFormat="1" ht="124.2" hidden="1" x14ac:dyDescent="0.25">
      <c r="A325" s="13" t="s">
        <v>792</v>
      </c>
      <c r="B325" s="14">
        <v>80111600</v>
      </c>
      <c r="C325" s="15" t="s">
        <v>793</v>
      </c>
      <c r="D325" s="25">
        <v>68999700</v>
      </c>
      <c r="E325" s="17" t="s">
        <v>655</v>
      </c>
      <c r="F325" s="17" t="s">
        <v>765</v>
      </c>
      <c r="G325" s="25">
        <v>68999700</v>
      </c>
      <c r="H325" s="17"/>
      <c r="I325" s="25"/>
      <c r="J325" s="18" t="e">
        <f>G325+I325+#REF!+#REF!</f>
        <v>#REF!</v>
      </c>
      <c r="K325" s="14" t="s">
        <v>20</v>
      </c>
      <c r="L325" s="21" t="s">
        <v>21</v>
      </c>
      <c r="N325" s="2"/>
      <c r="O325" s="3"/>
      <c r="P325" s="3"/>
      <c r="Q325" s="3"/>
      <c r="R325" s="3"/>
      <c r="S325" s="3"/>
      <c r="T325" s="3"/>
      <c r="U325" s="3"/>
      <c r="V325" s="3"/>
      <c r="W325" s="3"/>
      <c r="X325" s="3"/>
      <c r="Y325" s="3"/>
      <c r="Z325" s="3"/>
      <c r="AA325" s="3"/>
      <c r="AB325" s="3"/>
      <c r="AC325" s="3"/>
      <c r="AD325" s="3"/>
      <c r="AE325" s="3"/>
      <c r="AF325" s="3"/>
      <c r="AG325" s="3"/>
      <c r="AH325" s="3"/>
      <c r="AI325" s="3"/>
      <c r="AJ325" s="3"/>
      <c r="AK325" s="3"/>
      <c r="AL325" s="3"/>
      <c r="AM325" s="3"/>
      <c r="AN325" s="3"/>
      <c r="AO325" s="3"/>
      <c r="AP325" s="3"/>
      <c r="AQ325" s="3"/>
      <c r="AR325" s="3"/>
      <c r="AS325" s="3"/>
      <c r="AT325" s="3"/>
      <c r="AU325" s="3"/>
      <c r="AV325" s="3"/>
      <c r="AW325" s="3"/>
      <c r="AX325" s="3"/>
      <c r="AY325" s="3"/>
      <c r="AZ325" s="3"/>
      <c r="BA325" s="3"/>
      <c r="BB325" s="3"/>
      <c r="BC325" s="3"/>
      <c r="BD325" s="3"/>
      <c r="BE325" s="3"/>
      <c r="BF325" s="3"/>
      <c r="BG325" s="3"/>
      <c r="BH325" s="3"/>
      <c r="BI325" s="3"/>
      <c r="BJ325" s="3"/>
      <c r="BK325" s="3"/>
      <c r="BL325" s="3"/>
      <c r="BM325" s="3"/>
      <c r="BN325" s="3"/>
      <c r="BO325" s="3"/>
      <c r="BP325" s="3"/>
      <c r="BQ325" s="3"/>
    </row>
    <row r="326" spans="1:69" s="12" customFormat="1" ht="82.8" hidden="1" x14ac:dyDescent="0.25">
      <c r="A326" s="13" t="s">
        <v>794</v>
      </c>
      <c r="B326" s="14">
        <v>80111600</v>
      </c>
      <c r="C326" s="15" t="s">
        <v>795</v>
      </c>
      <c r="D326" s="25">
        <v>104546200</v>
      </c>
      <c r="E326" s="17" t="s">
        <v>655</v>
      </c>
      <c r="F326" s="17" t="s">
        <v>765</v>
      </c>
      <c r="G326" s="25">
        <v>104546200</v>
      </c>
      <c r="H326" s="17"/>
      <c r="I326" s="25"/>
      <c r="J326" s="18" t="e">
        <f>G326+I326+#REF!+#REF!</f>
        <v>#REF!</v>
      </c>
      <c r="K326" s="14" t="s">
        <v>20</v>
      </c>
      <c r="L326" s="21" t="s">
        <v>21</v>
      </c>
      <c r="N326" s="2"/>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row>
    <row r="327" spans="1:69" s="12" customFormat="1" ht="138" hidden="1" x14ac:dyDescent="0.25">
      <c r="A327" s="13" t="s">
        <v>796</v>
      </c>
      <c r="B327" s="14">
        <v>80111600</v>
      </c>
      <c r="C327" s="15" t="s">
        <v>797</v>
      </c>
      <c r="D327" s="25">
        <v>50203692</v>
      </c>
      <c r="E327" s="17" t="s">
        <v>655</v>
      </c>
      <c r="F327" s="17" t="s">
        <v>765</v>
      </c>
      <c r="G327" s="25">
        <v>50203692</v>
      </c>
      <c r="H327" s="17"/>
      <c r="I327" s="25"/>
      <c r="J327" s="18" t="e">
        <f>G327+I327+#REF!+#REF!</f>
        <v>#REF!</v>
      </c>
      <c r="K327" s="14" t="s">
        <v>20</v>
      </c>
      <c r="L327" s="21" t="s">
        <v>21</v>
      </c>
      <c r="N327" s="2"/>
      <c r="O327" s="3"/>
      <c r="P327" s="3"/>
      <c r="Q327" s="3"/>
      <c r="R327" s="3"/>
      <c r="S327" s="3"/>
      <c r="T327" s="3"/>
      <c r="U327" s="3"/>
      <c r="V327" s="3"/>
      <c r="W327" s="3"/>
      <c r="X327" s="3"/>
      <c r="Y327" s="3"/>
      <c r="Z327" s="3"/>
      <c r="AA327" s="3"/>
      <c r="AB327" s="3"/>
      <c r="AC327" s="3"/>
      <c r="AD327" s="3"/>
      <c r="AE327" s="3"/>
      <c r="AF327" s="3"/>
      <c r="AG327" s="3"/>
      <c r="AH327" s="3"/>
      <c r="AI327" s="3"/>
      <c r="AJ327" s="3"/>
      <c r="AK327" s="3"/>
      <c r="AL327" s="3"/>
      <c r="AM327" s="3"/>
      <c r="AN327" s="3"/>
      <c r="AO327" s="3"/>
      <c r="AP327" s="3"/>
      <c r="AQ327" s="3"/>
      <c r="AR327" s="3"/>
      <c r="AS327" s="3"/>
      <c r="AT327" s="3"/>
      <c r="AU327" s="3"/>
      <c r="AV327" s="3"/>
      <c r="AW327" s="3"/>
      <c r="AX327" s="3"/>
      <c r="AY327" s="3"/>
      <c r="AZ327" s="3"/>
      <c r="BA327" s="3"/>
      <c r="BB327" s="3"/>
      <c r="BC327" s="3"/>
      <c r="BD327" s="3"/>
      <c r="BE327" s="3"/>
      <c r="BF327" s="3"/>
      <c r="BG327" s="3"/>
      <c r="BH327" s="3"/>
      <c r="BI327" s="3"/>
      <c r="BJ327" s="3"/>
      <c r="BK327" s="3"/>
      <c r="BL327" s="3"/>
      <c r="BM327" s="3"/>
      <c r="BN327" s="3"/>
      <c r="BO327" s="3"/>
      <c r="BP327" s="3"/>
      <c r="BQ327" s="3"/>
    </row>
    <row r="328" spans="1:69" s="12" customFormat="1" ht="96.6" hidden="1" x14ac:dyDescent="0.25">
      <c r="A328" s="13" t="s">
        <v>798</v>
      </c>
      <c r="B328" s="17" t="s">
        <v>799</v>
      </c>
      <c r="C328" s="15" t="s">
        <v>800</v>
      </c>
      <c r="D328" s="25">
        <v>400000000</v>
      </c>
      <c r="E328" s="17" t="s">
        <v>655</v>
      </c>
      <c r="F328" s="17" t="s">
        <v>765</v>
      </c>
      <c r="G328" s="25">
        <v>400000000</v>
      </c>
      <c r="H328" s="17"/>
      <c r="I328" s="25"/>
      <c r="J328" s="18" t="e">
        <f>G328+I328+#REF!+#REF!</f>
        <v>#REF!</v>
      </c>
      <c r="K328" s="14" t="s">
        <v>801</v>
      </c>
      <c r="L328" s="21" t="s">
        <v>802</v>
      </c>
      <c r="N328" s="2"/>
      <c r="O328" s="3"/>
      <c r="P328" s="3"/>
      <c r="Q328" s="3"/>
      <c r="R328" s="3"/>
      <c r="S328" s="3"/>
      <c r="T328" s="3"/>
      <c r="U328" s="3"/>
      <c r="V328" s="3"/>
      <c r="W328" s="3"/>
      <c r="X328" s="3"/>
      <c r="Y328" s="3"/>
      <c r="Z328" s="3"/>
      <c r="AA328" s="3"/>
      <c r="AB328" s="3"/>
      <c r="AC328" s="3"/>
      <c r="AD328" s="3"/>
      <c r="AE328" s="3"/>
      <c r="AF328" s="3"/>
      <c r="AG328" s="3"/>
      <c r="AH328" s="3"/>
      <c r="AI328" s="3"/>
      <c r="AJ328" s="3"/>
      <c r="AK328" s="3"/>
      <c r="AL328" s="3"/>
      <c r="AM328" s="3"/>
      <c r="AN328" s="3"/>
      <c r="AO328" s="3"/>
      <c r="AP328" s="3"/>
      <c r="AQ328" s="3"/>
      <c r="AR328" s="3"/>
      <c r="AS328" s="3"/>
      <c r="AT328" s="3"/>
      <c r="AU328" s="3"/>
      <c r="AV328" s="3"/>
      <c r="AW328" s="3"/>
      <c r="AX328" s="3"/>
      <c r="AY328" s="3"/>
      <c r="AZ328" s="3"/>
      <c r="BA328" s="3"/>
      <c r="BB328" s="3"/>
      <c r="BC328" s="3"/>
      <c r="BD328" s="3"/>
      <c r="BE328" s="3"/>
      <c r="BF328" s="3"/>
      <c r="BG328" s="3"/>
      <c r="BH328" s="3"/>
      <c r="BI328" s="3"/>
      <c r="BJ328" s="3"/>
      <c r="BK328" s="3"/>
      <c r="BL328" s="3"/>
      <c r="BM328" s="3"/>
      <c r="BN328" s="3"/>
      <c r="BO328" s="3"/>
      <c r="BP328" s="3"/>
      <c r="BQ328" s="3"/>
    </row>
    <row r="329" spans="1:69" s="12" customFormat="1" ht="124.2" hidden="1" x14ac:dyDescent="0.25">
      <c r="A329" s="13" t="s">
        <v>803</v>
      </c>
      <c r="B329" s="17" t="s">
        <v>799</v>
      </c>
      <c r="C329" s="15" t="s">
        <v>804</v>
      </c>
      <c r="D329" s="25">
        <v>120000000</v>
      </c>
      <c r="E329" s="17" t="s">
        <v>655</v>
      </c>
      <c r="F329" s="17" t="s">
        <v>765</v>
      </c>
      <c r="G329" s="25">
        <v>120000000</v>
      </c>
      <c r="H329" s="17"/>
      <c r="I329" s="25"/>
      <c r="J329" s="18" t="e">
        <f>G329+I329+#REF!+#REF!</f>
        <v>#REF!</v>
      </c>
      <c r="K329" s="14" t="s">
        <v>801</v>
      </c>
      <c r="L329" s="21" t="s">
        <v>802</v>
      </c>
      <c r="N329" s="2"/>
      <c r="O329" s="3"/>
      <c r="P329" s="3"/>
      <c r="Q329" s="3"/>
      <c r="R329" s="3"/>
      <c r="S329" s="3"/>
      <c r="T329" s="3"/>
      <c r="U329" s="3"/>
      <c r="V329" s="3"/>
      <c r="W329" s="3"/>
      <c r="X329" s="3"/>
      <c r="Y329" s="3"/>
      <c r="Z329" s="3"/>
      <c r="AA329" s="3"/>
      <c r="AB329" s="3"/>
      <c r="AC329" s="3"/>
      <c r="AD329" s="3"/>
      <c r="AE329" s="3"/>
      <c r="AF329" s="3"/>
      <c r="AG329" s="3"/>
      <c r="AH329" s="3"/>
      <c r="AI329" s="3"/>
      <c r="AJ329" s="3"/>
      <c r="AK329" s="3"/>
      <c r="AL329" s="3"/>
      <c r="AM329" s="3"/>
      <c r="AN329" s="3"/>
      <c r="AO329" s="3"/>
      <c r="AP329" s="3"/>
      <c r="AQ329" s="3"/>
      <c r="AR329" s="3"/>
      <c r="AS329" s="3"/>
      <c r="AT329" s="3"/>
      <c r="AU329" s="3"/>
      <c r="AV329" s="3"/>
      <c r="AW329" s="3"/>
      <c r="AX329" s="3"/>
      <c r="AY329" s="3"/>
      <c r="AZ329" s="3"/>
      <c r="BA329" s="3"/>
      <c r="BB329" s="3"/>
      <c r="BC329" s="3"/>
      <c r="BD329" s="3"/>
      <c r="BE329" s="3"/>
      <c r="BF329" s="3"/>
      <c r="BG329" s="3"/>
      <c r="BH329" s="3"/>
      <c r="BI329" s="3"/>
      <c r="BJ329" s="3"/>
      <c r="BK329" s="3"/>
      <c r="BL329" s="3"/>
      <c r="BM329" s="3"/>
      <c r="BN329" s="3"/>
      <c r="BO329" s="3"/>
      <c r="BP329" s="3"/>
      <c r="BQ329" s="3"/>
    </row>
    <row r="330" spans="1:69" s="12" customFormat="1" ht="96.6" hidden="1" x14ac:dyDescent="0.25">
      <c r="A330" s="13" t="s">
        <v>805</v>
      </c>
      <c r="B330" s="17" t="s">
        <v>799</v>
      </c>
      <c r="C330" s="15" t="s">
        <v>806</v>
      </c>
      <c r="D330" s="25">
        <v>10000000</v>
      </c>
      <c r="E330" s="17" t="s">
        <v>655</v>
      </c>
      <c r="F330" s="17" t="s">
        <v>765</v>
      </c>
      <c r="G330" s="25">
        <v>10000000</v>
      </c>
      <c r="H330" s="17"/>
      <c r="I330" s="25"/>
      <c r="J330" s="18" t="e">
        <f>G330+I330+#REF!+#REF!</f>
        <v>#REF!</v>
      </c>
      <c r="K330" s="14" t="s">
        <v>801</v>
      </c>
      <c r="L330" s="21" t="s">
        <v>802</v>
      </c>
      <c r="N330" s="2"/>
      <c r="O330" s="3"/>
      <c r="P330" s="3"/>
      <c r="Q330" s="3"/>
      <c r="R330" s="3"/>
      <c r="S330" s="3"/>
      <c r="T330" s="3"/>
      <c r="U330" s="3"/>
      <c r="V330" s="3"/>
      <c r="W330" s="3"/>
      <c r="X330" s="3"/>
      <c r="Y330" s="3"/>
      <c r="Z330" s="3"/>
      <c r="AA330" s="3"/>
      <c r="AB330" s="3"/>
      <c r="AC330" s="3"/>
      <c r="AD330" s="3"/>
      <c r="AE330" s="3"/>
      <c r="AF330" s="3"/>
      <c r="AG330" s="3"/>
      <c r="AH330" s="3"/>
      <c r="AI330" s="3"/>
      <c r="AJ330" s="3"/>
      <c r="AK330" s="3"/>
      <c r="AL330" s="3"/>
      <c r="AM330" s="3"/>
      <c r="AN330" s="3"/>
      <c r="AO330" s="3"/>
      <c r="AP330" s="3"/>
      <c r="AQ330" s="3"/>
      <c r="AR330" s="3"/>
      <c r="AS330" s="3"/>
      <c r="AT330" s="3"/>
      <c r="AU330" s="3"/>
      <c r="AV330" s="3"/>
      <c r="AW330" s="3"/>
      <c r="AX330" s="3"/>
      <c r="AY330" s="3"/>
      <c r="AZ330" s="3"/>
      <c r="BA330" s="3"/>
      <c r="BB330" s="3"/>
      <c r="BC330" s="3"/>
      <c r="BD330" s="3"/>
      <c r="BE330" s="3"/>
      <c r="BF330" s="3"/>
      <c r="BG330" s="3"/>
      <c r="BH330" s="3"/>
      <c r="BI330" s="3"/>
      <c r="BJ330" s="3"/>
      <c r="BK330" s="3"/>
      <c r="BL330" s="3"/>
      <c r="BM330" s="3"/>
      <c r="BN330" s="3"/>
      <c r="BO330" s="3"/>
      <c r="BP330" s="3"/>
      <c r="BQ330" s="3"/>
    </row>
    <row r="331" spans="1:69" s="12" customFormat="1" ht="124.2" hidden="1" x14ac:dyDescent="0.25">
      <c r="A331" s="13" t="s">
        <v>807</v>
      </c>
      <c r="B331" s="17" t="s">
        <v>799</v>
      </c>
      <c r="C331" s="15" t="s">
        <v>808</v>
      </c>
      <c r="D331" s="25">
        <v>925000000</v>
      </c>
      <c r="E331" s="17" t="s">
        <v>655</v>
      </c>
      <c r="F331" s="17" t="s">
        <v>765</v>
      </c>
      <c r="G331" s="25">
        <v>620000000</v>
      </c>
      <c r="H331" s="17" t="s">
        <v>680</v>
      </c>
      <c r="I331" s="25">
        <v>305000000</v>
      </c>
      <c r="J331" s="18" t="e">
        <f>G331+I331+#REF!+#REF!</f>
        <v>#REF!</v>
      </c>
      <c r="K331" s="14" t="s">
        <v>801</v>
      </c>
      <c r="L331" s="21" t="s">
        <v>802</v>
      </c>
      <c r="N331" s="2"/>
      <c r="O331" s="3"/>
      <c r="P331" s="3"/>
      <c r="Q331" s="3"/>
      <c r="R331" s="3"/>
      <c r="S331" s="3"/>
      <c r="T331" s="3"/>
      <c r="U331" s="3"/>
      <c r="V331" s="3"/>
      <c r="W331" s="3"/>
      <c r="X331" s="3"/>
      <c r="Y331" s="3"/>
      <c r="Z331" s="3"/>
      <c r="AA331" s="3"/>
      <c r="AB331" s="3"/>
      <c r="AC331" s="3"/>
      <c r="AD331" s="3"/>
      <c r="AE331" s="3"/>
      <c r="AF331" s="3"/>
      <c r="AG331" s="3"/>
      <c r="AH331" s="3"/>
      <c r="AI331" s="3"/>
      <c r="AJ331" s="3"/>
      <c r="AK331" s="3"/>
      <c r="AL331" s="3"/>
      <c r="AM331" s="3"/>
      <c r="AN331" s="3"/>
      <c r="AO331" s="3"/>
      <c r="AP331" s="3"/>
      <c r="AQ331" s="3"/>
      <c r="AR331" s="3"/>
      <c r="AS331" s="3"/>
      <c r="AT331" s="3"/>
      <c r="AU331" s="3"/>
      <c r="AV331" s="3"/>
      <c r="AW331" s="3"/>
      <c r="AX331" s="3"/>
      <c r="AY331" s="3"/>
      <c r="AZ331" s="3"/>
      <c r="BA331" s="3"/>
      <c r="BB331" s="3"/>
      <c r="BC331" s="3"/>
      <c r="BD331" s="3"/>
      <c r="BE331" s="3"/>
      <c r="BF331" s="3"/>
      <c r="BG331" s="3"/>
      <c r="BH331" s="3"/>
      <c r="BI331" s="3"/>
      <c r="BJ331" s="3"/>
      <c r="BK331" s="3"/>
      <c r="BL331" s="3"/>
      <c r="BM331" s="3"/>
      <c r="BN331" s="3"/>
      <c r="BO331" s="3"/>
      <c r="BP331" s="3"/>
      <c r="BQ331" s="3"/>
    </row>
    <row r="332" spans="1:69" s="12" customFormat="1" ht="124.2" hidden="1" x14ac:dyDescent="0.25">
      <c r="A332" s="13" t="s">
        <v>809</v>
      </c>
      <c r="B332" s="17" t="s">
        <v>799</v>
      </c>
      <c r="C332" s="15" t="s">
        <v>810</v>
      </c>
      <c r="D332" s="25">
        <v>1200000000</v>
      </c>
      <c r="E332" s="17" t="s">
        <v>655</v>
      </c>
      <c r="F332" s="17" t="s">
        <v>765</v>
      </c>
      <c r="G332" s="25">
        <v>1200000000</v>
      </c>
      <c r="H332" s="17"/>
      <c r="I332" s="25"/>
      <c r="J332" s="18" t="e">
        <f>G332+I332+#REF!+#REF!</f>
        <v>#REF!</v>
      </c>
      <c r="K332" s="14" t="s">
        <v>801</v>
      </c>
      <c r="L332" s="21" t="s">
        <v>802</v>
      </c>
      <c r="N332" s="2"/>
      <c r="O332" s="3"/>
      <c r="P332" s="3"/>
      <c r="Q332" s="3"/>
      <c r="R332" s="3"/>
      <c r="S332" s="3"/>
      <c r="T332" s="3"/>
      <c r="U332" s="3"/>
      <c r="V332" s="3"/>
      <c r="W332" s="3"/>
      <c r="X332" s="3"/>
      <c r="Y332" s="3"/>
      <c r="Z332" s="3"/>
      <c r="AA332" s="3"/>
      <c r="AB332" s="3"/>
      <c r="AC332" s="3"/>
      <c r="AD332" s="3"/>
      <c r="AE332" s="3"/>
      <c r="AF332" s="3"/>
      <c r="AG332" s="3"/>
      <c r="AH332" s="3"/>
      <c r="AI332" s="3"/>
      <c r="AJ332" s="3"/>
      <c r="AK332" s="3"/>
      <c r="AL332" s="3"/>
      <c r="AM332" s="3"/>
      <c r="AN332" s="3"/>
      <c r="AO332" s="3"/>
      <c r="AP332" s="3"/>
      <c r="AQ332" s="3"/>
      <c r="AR332" s="3"/>
      <c r="AS332" s="3"/>
      <c r="AT332" s="3"/>
      <c r="AU332" s="3"/>
      <c r="AV332" s="3"/>
      <c r="AW332" s="3"/>
      <c r="AX332" s="3"/>
      <c r="AY332" s="3"/>
      <c r="AZ332" s="3"/>
      <c r="BA332" s="3"/>
      <c r="BB332" s="3"/>
      <c r="BC332" s="3"/>
      <c r="BD332" s="3"/>
      <c r="BE332" s="3"/>
      <c r="BF332" s="3"/>
      <c r="BG332" s="3"/>
      <c r="BH332" s="3"/>
      <c r="BI332" s="3"/>
      <c r="BJ332" s="3"/>
      <c r="BK332" s="3"/>
      <c r="BL332" s="3"/>
      <c r="BM332" s="3"/>
      <c r="BN332" s="3"/>
      <c r="BO332" s="3"/>
      <c r="BP332" s="3"/>
      <c r="BQ332" s="3"/>
    </row>
    <row r="333" spans="1:69" s="12" customFormat="1" ht="124.2" hidden="1" x14ac:dyDescent="0.25">
      <c r="A333" s="13" t="s">
        <v>811</v>
      </c>
      <c r="B333" s="17" t="s">
        <v>799</v>
      </c>
      <c r="C333" s="15" t="s">
        <v>812</v>
      </c>
      <c r="D333" s="25">
        <v>145000000</v>
      </c>
      <c r="E333" s="17" t="s">
        <v>655</v>
      </c>
      <c r="F333" s="17" t="s">
        <v>656</v>
      </c>
      <c r="G333" s="25">
        <v>36250000</v>
      </c>
      <c r="H333" s="17" t="s">
        <v>656</v>
      </c>
      <c r="I333" s="25">
        <v>72500000</v>
      </c>
      <c r="J333" s="18" t="e">
        <f>G333+I333+#REF!+#REF!</f>
        <v>#REF!</v>
      </c>
      <c r="K333" s="14" t="s">
        <v>801</v>
      </c>
      <c r="L333" s="21" t="s">
        <v>802</v>
      </c>
      <c r="N333" s="2"/>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row>
    <row r="334" spans="1:69" s="12" customFormat="1" ht="96.6" hidden="1" x14ac:dyDescent="0.25">
      <c r="A334" s="13" t="s">
        <v>813</v>
      </c>
      <c r="B334" s="54">
        <v>80111600</v>
      </c>
      <c r="C334" s="15" t="s">
        <v>814</v>
      </c>
      <c r="D334" s="55">
        <v>104971368</v>
      </c>
      <c r="E334" s="17" t="s">
        <v>815</v>
      </c>
      <c r="F334" s="17" t="s">
        <v>15</v>
      </c>
      <c r="G334" s="17" t="s">
        <v>15</v>
      </c>
      <c r="H334" s="17" t="s">
        <v>15</v>
      </c>
      <c r="I334" s="17" t="s">
        <v>15</v>
      </c>
      <c r="J334" s="17" t="s">
        <v>15</v>
      </c>
      <c r="K334" s="17" t="s">
        <v>15</v>
      </c>
      <c r="L334" s="21" t="s">
        <v>15</v>
      </c>
      <c r="N334" s="2"/>
      <c r="O334" s="3"/>
      <c r="P334" s="3"/>
      <c r="Q334" s="3"/>
      <c r="R334" s="3"/>
      <c r="S334" s="3"/>
      <c r="T334" s="3"/>
      <c r="U334" s="3"/>
      <c r="V334" s="3"/>
      <c r="W334" s="3"/>
      <c r="X334" s="3"/>
      <c r="Y334" s="3"/>
      <c r="Z334" s="3"/>
      <c r="AA334" s="3"/>
      <c r="AB334" s="3"/>
      <c r="AC334" s="3"/>
      <c r="AD334" s="3"/>
      <c r="AE334" s="3"/>
      <c r="AF334" s="3"/>
      <c r="AG334" s="3"/>
      <c r="AH334" s="3"/>
      <c r="AI334" s="3"/>
      <c r="AJ334" s="3"/>
      <c r="AK334" s="3"/>
      <c r="AL334" s="3"/>
      <c r="AM334" s="3"/>
      <c r="AN334" s="3"/>
      <c r="AO334" s="3"/>
      <c r="AP334" s="3"/>
      <c r="AQ334" s="3"/>
      <c r="AR334" s="3"/>
      <c r="AS334" s="3"/>
      <c r="AT334" s="3"/>
      <c r="AU334" s="3"/>
      <c r="AV334" s="3"/>
      <c r="AW334" s="3"/>
      <c r="AX334" s="3"/>
      <c r="AY334" s="3"/>
      <c r="AZ334" s="3"/>
      <c r="BA334" s="3"/>
      <c r="BB334" s="3"/>
      <c r="BC334" s="3"/>
      <c r="BD334" s="3"/>
      <c r="BE334" s="3"/>
      <c r="BF334" s="3"/>
      <c r="BG334" s="3"/>
      <c r="BH334" s="3"/>
      <c r="BI334" s="3"/>
      <c r="BJ334" s="3"/>
      <c r="BK334" s="3"/>
      <c r="BL334" s="3"/>
      <c r="BM334" s="3"/>
      <c r="BN334" s="3"/>
      <c r="BO334" s="3"/>
      <c r="BP334" s="3"/>
      <c r="BQ334" s="3"/>
    </row>
    <row r="335" spans="1:69" s="12" customFormat="1" ht="124.2" hidden="1" x14ac:dyDescent="0.25">
      <c r="A335" s="13" t="s">
        <v>816</v>
      </c>
      <c r="B335" s="54">
        <v>80111600</v>
      </c>
      <c r="C335" s="15" t="s">
        <v>817</v>
      </c>
      <c r="D335" s="55">
        <v>108675000</v>
      </c>
      <c r="E335" s="17" t="s">
        <v>815</v>
      </c>
      <c r="F335" s="17" t="s">
        <v>15</v>
      </c>
      <c r="G335" s="17" t="s">
        <v>15</v>
      </c>
      <c r="H335" s="17" t="s">
        <v>15</v>
      </c>
      <c r="I335" s="17" t="s">
        <v>15</v>
      </c>
      <c r="J335" s="17" t="s">
        <v>15</v>
      </c>
      <c r="K335" s="17" t="s">
        <v>15</v>
      </c>
      <c r="L335" s="21" t="s">
        <v>15</v>
      </c>
      <c r="N335" s="2"/>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row>
    <row r="336" spans="1:69" s="12" customFormat="1" ht="110.4" hidden="1" x14ac:dyDescent="0.25">
      <c r="A336" s="13" t="s">
        <v>818</v>
      </c>
      <c r="B336" s="54">
        <v>80111600</v>
      </c>
      <c r="C336" s="15" t="s">
        <v>819</v>
      </c>
      <c r="D336" s="55">
        <v>108675000</v>
      </c>
      <c r="E336" s="17" t="s">
        <v>815</v>
      </c>
      <c r="F336" s="17" t="s">
        <v>15</v>
      </c>
      <c r="G336" s="17" t="s">
        <v>15</v>
      </c>
      <c r="H336" s="17" t="s">
        <v>15</v>
      </c>
      <c r="I336" s="17" t="s">
        <v>15</v>
      </c>
      <c r="J336" s="17" t="s">
        <v>15</v>
      </c>
      <c r="K336" s="17" t="s">
        <v>15</v>
      </c>
      <c r="L336" s="21" t="s">
        <v>15</v>
      </c>
      <c r="N336" s="2"/>
      <c r="O336" s="3"/>
      <c r="P336" s="3"/>
      <c r="Q336" s="3"/>
      <c r="R336" s="3"/>
      <c r="S336" s="3"/>
      <c r="T336" s="3"/>
      <c r="U336" s="3"/>
      <c r="V336" s="3"/>
      <c r="W336" s="3"/>
      <c r="X336" s="3"/>
      <c r="Y336" s="3"/>
      <c r="Z336" s="3"/>
      <c r="AA336" s="3"/>
      <c r="AB336" s="3"/>
      <c r="AC336" s="3"/>
      <c r="AD336" s="3"/>
      <c r="AE336" s="3"/>
      <c r="AF336" s="3"/>
      <c r="AG336" s="3"/>
      <c r="AH336" s="3"/>
      <c r="AI336" s="3"/>
      <c r="AJ336" s="3"/>
      <c r="AK336" s="3"/>
      <c r="AL336" s="3"/>
      <c r="AM336" s="3"/>
      <c r="AN336" s="3"/>
      <c r="AO336" s="3"/>
      <c r="AP336" s="3"/>
      <c r="AQ336" s="3"/>
      <c r="AR336" s="3"/>
      <c r="AS336" s="3"/>
      <c r="AT336" s="3"/>
      <c r="AU336" s="3"/>
      <c r="AV336" s="3"/>
      <c r="AW336" s="3"/>
      <c r="AX336" s="3"/>
      <c r="AY336" s="3"/>
      <c r="AZ336" s="3"/>
      <c r="BA336" s="3"/>
      <c r="BB336" s="3"/>
      <c r="BC336" s="3"/>
      <c r="BD336" s="3"/>
      <c r="BE336" s="3"/>
      <c r="BF336" s="3"/>
      <c r="BG336" s="3"/>
      <c r="BH336" s="3"/>
      <c r="BI336" s="3"/>
      <c r="BJ336" s="3"/>
      <c r="BK336" s="3"/>
      <c r="BL336" s="3"/>
      <c r="BM336" s="3"/>
      <c r="BN336" s="3"/>
      <c r="BO336" s="3"/>
      <c r="BP336" s="3"/>
      <c r="BQ336" s="3"/>
    </row>
    <row r="337" spans="1:69" s="12" customFormat="1" ht="82.8" hidden="1" x14ac:dyDescent="0.25">
      <c r="A337" s="13" t="s">
        <v>820</v>
      </c>
      <c r="B337" s="54">
        <v>80111600</v>
      </c>
      <c r="C337" s="15" t="s">
        <v>821</v>
      </c>
      <c r="D337" s="55">
        <v>108675000</v>
      </c>
      <c r="E337" s="17" t="s">
        <v>815</v>
      </c>
      <c r="F337" s="17" t="s">
        <v>15</v>
      </c>
      <c r="G337" s="17" t="s">
        <v>15</v>
      </c>
      <c r="H337" s="17" t="s">
        <v>15</v>
      </c>
      <c r="I337" s="17" t="s">
        <v>15</v>
      </c>
      <c r="J337" s="17" t="s">
        <v>15</v>
      </c>
      <c r="K337" s="17" t="s">
        <v>15</v>
      </c>
      <c r="L337" s="21" t="s">
        <v>15</v>
      </c>
      <c r="N337" s="2"/>
      <c r="O337" s="3"/>
      <c r="P337" s="3"/>
      <c r="Q337" s="3"/>
      <c r="R337" s="3"/>
      <c r="S337" s="3"/>
      <c r="T337" s="3"/>
      <c r="U337" s="3"/>
      <c r="V337" s="3"/>
      <c r="W337" s="3"/>
      <c r="X337" s="3"/>
      <c r="Y337" s="3"/>
      <c r="Z337" s="3"/>
      <c r="AA337" s="3"/>
      <c r="AB337" s="3"/>
      <c r="AC337" s="3"/>
      <c r="AD337" s="3"/>
      <c r="AE337" s="3"/>
      <c r="AF337" s="3"/>
      <c r="AG337" s="3"/>
      <c r="AH337" s="3"/>
      <c r="AI337" s="3"/>
      <c r="AJ337" s="3"/>
      <c r="AK337" s="3"/>
      <c r="AL337" s="3"/>
      <c r="AM337" s="3"/>
      <c r="AN337" s="3"/>
      <c r="AO337" s="3"/>
      <c r="AP337" s="3"/>
      <c r="AQ337" s="3"/>
      <c r="AR337" s="3"/>
      <c r="AS337" s="3"/>
      <c r="AT337" s="3"/>
      <c r="AU337" s="3"/>
      <c r="AV337" s="3"/>
      <c r="AW337" s="3"/>
      <c r="AX337" s="3"/>
      <c r="AY337" s="3"/>
      <c r="AZ337" s="3"/>
      <c r="BA337" s="3"/>
      <c r="BB337" s="3"/>
      <c r="BC337" s="3"/>
      <c r="BD337" s="3"/>
      <c r="BE337" s="3"/>
      <c r="BF337" s="3"/>
      <c r="BG337" s="3"/>
      <c r="BH337" s="3"/>
      <c r="BI337" s="3"/>
      <c r="BJ337" s="3"/>
      <c r="BK337" s="3"/>
      <c r="BL337" s="3"/>
      <c r="BM337" s="3"/>
      <c r="BN337" s="3"/>
      <c r="BO337" s="3"/>
      <c r="BP337" s="3"/>
      <c r="BQ337" s="3"/>
    </row>
    <row r="338" spans="1:69" s="12" customFormat="1" ht="151.80000000000001" hidden="1" x14ac:dyDescent="0.25">
      <c r="A338" s="13" t="s">
        <v>822</v>
      </c>
      <c r="B338" s="54">
        <v>80111600</v>
      </c>
      <c r="C338" s="15" t="s">
        <v>823</v>
      </c>
      <c r="D338" s="55">
        <v>129150000</v>
      </c>
      <c r="E338" s="17" t="s">
        <v>815</v>
      </c>
      <c r="F338" s="17" t="s">
        <v>15</v>
      </c>
      <c r="G338" s="17" t="s">
        <v>15</v>
      </c>
      <c r="H338" s="17" t="s">
        <v>15</v>
      </c>
      <c r="I338" s="17" t="s">
        <v>15</v>
      </c>
      <c r="J338" s="17" t="s">
        <v>15</v>
      </c>
      <c r="K338" s="17" t="s">
        <v>15</v>
      </c>
      <c r="L338" s="21" t="s">
        <v>15</v>
      </c>
      <c r="N338" s="2"/>
      <c r="O338" s="3"/>
      <c r="P338" s="3"/>
      <c r="Q338" s="3"/>
      <c r="R338" s="3"/>
      <c r="S338" s="3"/>
      <c r="T338" s="3"/>
      <c r="U338" s="3"/>
      <c r="V338" s="3"/>
      <c r="W338" s="3"/>
      <c r="X338" s="3"/>
      <c r="Y338" s="3"/>
      <c r="Z338" s="3"/>
      <c r="AA338" s="3"/>
      <c r="AB338" s="3"/>
      <c r="AC338" s="3"/>
      <c r="AD338" s="3"/>
      <c r="AE338" s="3"/>
      <c r="AF338" s="3"/>
      <c r="AG338" s="3"/>
      <c r="AH338" s="3"/>
      <c r="AI338" s="3"/>
      <c r="AJ338" s="3"/>
      <c r="AK338" s="3"/>
      <c r="AL338" s="3"/>
      <c r="AM338" s="3"/>
      <c r="AN338" s="3"/>
      <c r="AO338" s="3"/>
      <c r="AP338" s="3"/>
      <c r="AQ338" s="3"/>
      <c r="AR338" s="3"/>
      <c r="AS338" s="3"/>
      <c r="AT338" s="3"/>
      <c r="AU338" s="3"/>
      <c r="AV338" s="3"/>
      <c r="AW338" s="3"/>
      <c r="AX338" s="3"/>
      <c r="AY338" s="3"/>
      <c r="AZ338" s="3"/>
      <c r="BA338" s="3"/>
      <c r="BB338" s="3"/>
      <c r="BC338" s="3"/>
      <c r="BD338" s="3"/>
      <c r="BE338" s="3"/>
      <c r="BF338" s="3"/>
      <c r="BG338" s="3"/>
      <c r="BH338" s="3"/>
      <c r="BI338" s="3"/>
      <c r="BJ338" s="3"/>
      <c r="BK338" s="3"/>
      <c r="BL338" s="3"/>
      <c r="BM338" s="3"/>
      <c r="BN338" s="3"/>
      <c r="BO338" s="3"/>
      <c r="BP338" s="3"/>
      <c r="BQ338" s="3"/>
    </row>
    <row r="339" spans="1:69" s="12" customFormat="1" ht="124.2" hidden="1" x14ac:dyDescent="0.25">
      <c r="A339" s="13" t="s">
        <v>824</v>
      </c>
      <c r="B339" s="54">
        <v>80111600</v>
      </c>
      <c r="C339" s="15" t="s">
        <v>825</v>
      </c>
      <c r="D339" s="55">
        <v>58777950</v>
      </c>
      <c r="E339" s="17" t="s">
        <v>815</v>
      </c>
      <c r="F339" s="24" t="s">
        <v>15</v>
      </c>
      <c r="G339" s="24" t="s">
        <v>15</v>
      </c>
      <c r="H339" s="24" t="s">
        <v>15</v>
      </c>
      <c r="I339" s="24" t="s">
        <v>15</v>
      </c>
      <c r="J339" s="24" t="s">
        <v>15</v>
      </c>
      <c r="K339" s="17" t="s">
        <v>15</v>
      </c>
      <c r="L339" s="21" t="s">
        <v>15</v>
      </c>
      <c r="N339" s="2"/>
      <c r="O339" s="3"/>
      <c r="P339" s="3"/>
      <c r="Q339" s="3"/>
      <c r="R339" s="3"/>
      <c r="S339" s="3"/>
      <c r="T339" s="3"/>
      <c r="U339" s="3"/>
      <c r="V339" s="3"/>
      <c r="W339" s="3"/>
      <c r="X339" s="3"/>
      <c r="Y339" s="3"/>
      <c r="Z339" s="3"/>
      <c r="AA339" s="3"/>
      <c r="AB339" s="3"/>
      <c r="AC339" s="3"/>
      <c r="AD339" s="3"/>
      <c r="AE339" s="3"/>
      <c r="AF339" s="3"/>
      <c r="AG339" s="3"/>
      <c r="AH339" s="3"/>
      <c r="AI339" s="3"/>
      <c r="AJ339" s="3"/>
      <c r="AK339" s="3"/>
      <c r="AL339" s="3"/>
      <c r="AM339" s="3"/>
      <c r="AN339" s="3"/>
      <c r="AO339" s="3"/>
      <c r="AP339" s="3"/>
      <c r="AQ339" s="3"/>
      <c r="AR339" s="3"/>
      <c r="AS339" s="3"/>
      <c r="AT339" s="3"/>
      <c r="AU339" s="3"/>
      <c r="AV339" s="3"/>
      <c r="AW339" s="3"/>
      <c r="AX339" s="3"/>
      <c r="AY339" s="3"/>
      <c r="AZ339" s="3"/>
      <c r="BA339" s="3"/>
      <c r="BB339" s="3"/>
      <c r="BC339" s="3"/>
      <c r="BD339" s="3"/>
      <c r="BE339" s="3"/>
      <c r="BF339" s="3"/>
      <c r="BG339" s="3"/>
      <c r="BH339" s="3"/>
      <c r="BI339" s="3"/>
      <c r="BJ339" s="3"/>
      <c r="BK339" s="3"/>
      <c r="BL339" s="3"/>
      <c r="BM339" s="3"/>
      <c r="BN339" s="3"/>
      <c r="BO339" s="3"/>
      <c r="BP339" s="3"/>
      <c r="BQ339" s="3"/>
    </row>
    <row r="340" spans="1:69" s="12" customFormat="1" ht="165.6" hidden="1" x14ac:dyDescent="0.25">
      <c r="A340" s="13" t="s">
        <v>826</v>
      </c>
      <c r="B340" s="54">
        <v>80111600</v>
      </c>
      <c r="C340" s="15" t="s">
        <v>827</v>
      </c>
      <c r="D340" s="55">
        <v>128367540</v>
      </c>
      <c r="E340" s="17" t="s">
        <v>815</v>
      </c>
      <c r="F340" s="24" t="s">
        <v>15</v>
      </c>
      <c r="G340" s="24" t="s">
        <v>15</v>
      </c>
      <c r="H340" s="24" t="s">
        <v>15</v>
      </c>
      <c r="I340" s="24" t="s">
        <v>15</v>
      </c>
      <c r="J340" s="24" t="s">
        <v>15</v>
      </c>
      <c r="K340" s="17" t="s">
        <v>15</v>
      </c>
      <c r="L340" s="21" t="s">
        <v>15</v>
      </c>
      <c r="N340" s="2"/>
      <c r="O340" s="3"/>
      <c r="P340" s="3"/>
      <c r="Q340" s="3"/>
      <c r="R340" s="3"/>
      <c r="S340" s="3"/>
      <c r="T340" s="3"/>
      <c r="U340" s="3"/>
      <c r="V340" s="3"/>
      <c r="W340" s="3"/>
      <c r="X340" s="3"/>
      <c r="Y340" s="3"/>
      <c r="Z340" s="3"/>
      <c r="AA340" s="3"/>
      <c r="AB340" s="3"/>
      <c r="AC340" s="3"/>
      <c r="AD340" s="3"/>
      <c r="AE340" s="3"/>
      <c r="AF340" s="3"/>
      <c r="AG340" s="3"/>
      <c r="AH340" s="3"/>
      <c r="AI340" s="3"/>
      <c r="AJ340" s="3"/>
      <c r="AK340" s="3"/>
      <c r="AL340" s="3"/>
      <c r="AM340" s="3"/>
      <c r="AN340" s="3"/>
      <c r="AO340" s="3"/>
      <c r="AP340" s="3"/>
      <c r="AQ340" s="3"/>
      <c r="AR340" s="3"/>
      <c r="AS340" s="3"/>
      <c r="AT340" s="3"/>
      <c r="AU340" s="3"/>
      <c r="AV340" s="3"/>
      <c r="AW340" s="3"/>
      <c r="AX340" s="3"/>
      <c r="AY340" s="3"/>
      <c r="AZ340" s="3"/>
      <c r="BA340" s="3"/>
      <c r="BB340" s="3"/>
      <c r="BC340" s="3"/>
      <c r="BD340" s="3"/>
      <c r="BE340" s="3"/>
      <c r="BF340" s="3"/>
      <c r="BG340" s="3"/>
      <c r="BH340" s="3"/>
      <c r="BI340" s="3"/>
      <c r="BJ340" s="3"/>
      <c r="BK340" s="3"/>
      <c r="BL340" s="3"/>
      <c r="BM340" s="3"/>
      <c r="BN340" s="3"/>
      <c r="BO340" s="3"/>
      <c r="BP340" s="3"/>
      <c r="BQ340" s="3"/>
    </row>
    <row r="341" spans="1:69" s="12" customFormat="1" ht="96.6" hidden="1" x14ac:dyDescent="0.25">
      <c r="A341" s="13" t="s">
        <v>828</v>
      </c>
      <c r="B341" s="54">
        <v>80111600</v>
      </c>
      <c r="C341" s="15" t="s">
        <v>829</v>
      </c>
      <c r="D341" s="55">
        <v>88000000</v>
      </c>
      <c r="E341" s="17" t="s">
        <v>815</v>
      </c>
      <c r="F341" s="24" t="s">
        <v>15</v>
      </c>
      <c r="G341" s="24" t="s">
        <v>15</v>
      </c>
      <c r="H341" s="24" t="s">
        <v>15</v>
      </c>
      <c r="I341" s="24" t="s">
        <v>15</v>
      </c>
      <c r="J341" s="24" t="s">
        <v>15</v>
      </c>
      <c r="K341" s="17" t="s">
        <v>15</v>
      </c>
      <c r="L341" s="21" t="s">
        <v>15</v>
      </c>
      <c r="N341" s="2"/>
      <c r="O341" s="3"/>
      <c r="P341" s="3"/>
      <c r="Q341" s="3"/>
      <c r="R341" s="3"/>
      <c r="S341" s="3"/>
      <c r="T341" s="3"/>
      <c r="U341" s="3"/>
      <c r="V341" s="3"/>
      <c r="W341" s="3"/>
      <c r="X341" s="3"/>
      <c r="Y341" s="3"/>
      <c r="Z341" s="3"/>
      <c r="AA341" s="3"/>
      <c r="AB341" s="3"/>
      <c r="AC341" s="3"/>
      <c r="AD341" s="3"/>
      <c r="AE341" s="3"/>
      <c r="AF341" s="3"/>
      <c r="AG341" s="3"/>
      <c r="AH341" s="3"/>
      <c r="AI341" s="3"/>
      <c r="AJ341" s="3"/>
      <c r="AK341" s="3"/>
      <c r="AL341" s="3"/>
      <c r="AM341" s="3"/>
      <c r="AN341" s="3"/>
      <c r="AO341" s="3"/>
      <c r="AP341" s="3"/>
      <c r="AQ341" s="3"/>
      <c r="AR341" s="3"/>
      <c r="AS341" s="3"/>
      <c r="AT341" s="3"/>
      <c r="AU341" s="3"/>
      <c r="AV341" s="3"/>
      <c r="AW341" s="3"/>
      <c r="AX341" s="3"/>
      <c r="AY341" s="3"/>
      <c r="AZ341" s="3"/>
      <c r="BA341" s="3"/>
      <c r="BB341" s="3"/>
      <c r="BC341" s="3"/>
      <c r="BD341" s="3"/>
      <c r="BE341" s="3"/>
      <c r="BF341" s="3"/>
      <c r="BG341" s="3"/>
      <c r="BH341" s="3"/>
      <c r="BI341" s="3"/>
      <c r="BJ341" s="3"/>
      <c r="BK341" s="3"/>
      <c r="BL341" s="3"/>
      <c r="BM341" s="3"/>
      <c r="BN341" s="3"/>
      <c r="BO341" s="3"/>
      <c r="BP341" s="3"/>
      <c r="BQ341" s="3"/>
    </row>
    <row r="342" spans="1:69" s="12" customFormat="1" ht="110.4" hidden="1" x14ac:dyDescent="0.25">
      <c r="A342" s="13" t="s">
        <v>830</v>
      </c>
      <c r="B342" s="54">
        <v>80111600</v>
      </c>
      <c r="C342" s="15" t="s">
        <v>831</v>
      </c>
      <c r="D342" s="55">
        <v>96517916</v>
      </c>
      <c r="E342" s="17" t="s">
        <v>815</v>
      </c>
      <c r="F342" s="24" t="s">
        <v>15</v>
      </c>
      <c r="G342" s="24" t="s">
        <v>15</v>
      </c>
      <c r="H342" s="24" t="s">
        <v>15</v>
      </c>
      <c r="I342" s="24" t="s">
        <v>15</v>
      </c>
      <c r="J342" s="24" t="s">
        <v>15</v>
      </c>
      <c r="K342" s="17" t="s">
        <v>15</v>
      </c>
      <c r="L342" s="21" t="s">
        <v>15</v>
      </c>
      <c r="N342" s="2"/>
      <c r="O342" s="3"/>
      <c r="P342" s="3"/>
      <c r="Q342" s="3"/>
      <c r="R342" s="3"/>
      <c r="S342" s="3"/>
      <c r="T342" s="3"/>
      <c r="U342" s="3"/>
      <c r="V342" s="3"/>
      <c r="W342" s="3"/>
      <c r="X342" s="3"/>
      <c r="Y342" s="3"/>
      <c r="Z342" s="3"/>
      <c r="AA342" s="3"/>
      <c r="AB342" s="3"/>
      <c r="AC342" s="3"/>
      <c r="AD342" s="3"/>
      <c r="AE342" s="3"/>
      <c r="AF342" s="3"/>
      <c r="AG342" s="3"/>
      <c r="AH342" s="3"/>
      <c r="AI342" s="3"/>
      <c r="AJ342" s="3"/>
      <c r="AK342" s="3"/>
      <c r="AL342" s="3"/>
      <c r="AM342" s="3"/>
      <c r="AN342" s="3"/>
      <c r="AO342" s="3"/>
      <c r="AP342" s="3"/>
      <c r="AQ342" s="3"/>
      <c r="AR342" s="3"/>
      <c r="AS342" s="3"/>
      <c r="AT342" s="3"/>
      <c r="AU342" s="3"/>
      <c r="AV342" s="3"/>
      <c r="AW342" s="3"/>
      <c r="AX342" s="3"/>
      <c r="AY342" s="3"/>
      <c r="AZ342" s="3"/>
      <c r="BA342" s="3"/>
      <c r="BB342" s="3"/>
      <c r="BC342" s="3"/>
      <c r="BD342" s="3"/>
      <c r="BE342" s="3"/>
      <c r="BF342" s="3"/>
      <c r="BG342" s="3"/>
      <c r="BH342" s="3"/>
      <c r="BI342" s="3"/>
      <c r="BJ342" s="3"/>
      <c r="BK342" s="3"/>
      <c r="BL342" s="3"/>
      <c r="BM342" s="3"/>
      <c r="BN342" s="3"/>
      <c r="BO342" s="3"/>
      <c r="BP342" s="3"/>
      <c r="BQ342" s="3"/>
    </row>
    <row r="343" spans="1:69" s="12" customFormat="1" ht="124.2" hidden="1" x14ac:dyDescent="0.25">
      <c r="A343" s="13" t="s">
        <v>832</v>
      </c>
      <c r="B343" s="54">
        <v>80111600</v>
      </c>
      <c r="C343" s="15" t="s">
        <v>833</v>
      </c>
      <c r="D343" s="55">
        <v>62647250</v>
      </c>
      <c r="E343" s="17" t="s">
        <v>815</v>
      </c>
      <c r="F343" s="24" t="s">
        <v>15</v>
      </c>
      <c r="G343" s="24" t="s">
        <v>15</v>
      </c>
      <c r="H343" s="24" t="s">
        <v>15</v>
      </c>
      <c r="I343" s="24" t="s">
        <v>15</v>
      </c>
      <c r="J343" s="24" t="s">
        <v>15</v>
      </c>
      <c r="K343" s="17" t="s">
        <v>15</v>
      </c>
      <c r="L343" s="21" t="s">
        <v>15</v>
      </c>
      <c r="N343" s="2"/>
      <c r="O343" s="3"/>
      <c r="P343" s="3"/>
      <c r="Q343" s="3"/>
      <c r="R343" s="3"/>
      <c r="S343" s="3"/>
      <c r="T343" s="3"/>
      <c r="U343" s="3"/>
      <c r="V343" s="3"/>
      <c r="W343" s="3"/>
      <c r="X343" s="3"/>
      <c r="Y343" s="3"/>
      <c r="Z343" s="3"/>
      <c r="AA343" s="3"/>
      <c r="AB343" s="3"/>
      <c r="AC343" s="3"/>
      <c r="AD343" s="3"/>
      <c r="AE343" s="3"/>
      <c r="AF343" s="3"/>
      <c r="AG343" s="3"/>
      <c r="AH343" s="3"/>
      <c r="AI343" s="3"/>
      <c r="AJ343" s="3"/>
      <c r="AK343" s="3"/>
      <c r="AL343" s="3"/>
      <c r="AM343" s="3"/>
      <c r="AN343" s="3"/>
      <c r="AO343" s="3"/>
      <c r="AP343" s="3"/>
      <c r="AQ343" s="3"/>
      <c r="AR343" s="3"/>
      <c r="AS343" s="3"/>
      <c r="AT343" s="3"/>
      <c r="AU343" s="3"/>
      <c r="AV343" s="3"/>
      <c r="AW343" s="3"/>
      <c r="AX343" s="3"/>
      <c r="AY343" s="3"/>
      <c r="AZ343" s="3"/>
      <c r="BA343" s="3"/>
      <c r="BB343" s="3"/>
      <c r="BC343" s="3"/>
      <c r="BD343" s="3"/>
      <c r="BE343" s="3"/>
      <c r="BF343" s="3"/>
      <c r="BG343" s="3"/>
      <c r="BH343" s="3"/>
      <c r="BI343" s="3"/>
      <c r="BJ343" s="3"/>
      <c r="BK343" s="3"/>
      <c r="BL343" s="3"/>
      <c r="BM343" s="3"/>
      <c r="BN343" s="3"/>
      <c r="BO343" s="3"/>
      <c r="BP343" s="3"/>
      <c r="BQ343" s="3"/>
    </row>
    <row r="344" spans="1:69" s="12" customFormat="1" ht="138" hidden="1" x14ac:dyDescent="0.25">
      <c r="A344" s="13" t="s">
        <v>834</v>
      </c>
      <c r="B344" s="54">
        <v>80111600</v>
      </c>
      <c r="C344" s="15" t="s">
        <v>835</v>
      </c>
      <c r="D344" s="55">
        <v>96487125</v>
      </c>
      <c r="E344" s="17" t="s">
        <v>815</v>
      </c>
      <c r="F344" s="24" t="s">
        <v>15</v>
      </c>
      <c r="G344" s="24" t="s">
        <v>15</v>
      </c>
      <c r="H344" s="24" t="s">
        <v>15</v>
      </c>
      <c r="I344" s="24" t="s">
        <v>15</v>
      </c>
      <c r="J344" s="24" t="s">
        <v>15</v>
      </c>
      <c r="K344" s="17" t="s">
        <v>15</v>
      </c>
      <c r="L344" s="21" t="s">
        <v>15</v>
      </c>
      <c r="N344" s="2"/>
      <c r="O344" s="3"/>
      <c r="P344" s="3"/>
      <c r="Q344" s="3"/>
      <c r="R344" s="3"/>
      <c r="S344" s="3"/>
      <c r="T344" s="3"/>
      <c r="U344" s="3"/>
      <c r="V344" s="3"/>
      <c r="W344" s="3"/>
      <c r="X344" s="3"/>
      <c r="Y344" s="3"/>
      <c r="Z344" s="3"/>
      <c r="AA344" s="3"/>
      <c r="AB344" s="3"/>
      <c r="AC344" s="3"/>
      <c r="AD344" s="3"/>
      <c r="AE344" s="3"/>
      <c r="AF344" s="3"/>
      <c r="AG344" s="3"/>
      <c r="AH344" s="3"/>
      <c r="AI344" s="3"/>
      <c r="AJ344" s="3"/>
      <c r="AK344" s="3"/>
      <c r="AL344" s="3"/>
      <c r="AM344" s="3"/>
      <c r="AN344" s="3"/>
      <c r="AO344" s="3"/>
      <c r="AP344" s="3"/>
      <c r="AQ344" s="3"/>
      <c r="AR344" s="3"/>
      <c r="AS344" s="3"/>
      <c r="AT344" s="3"/>
      <c r="AU344" s="3"/>
      <c r="AV344" s="3"/>
      <c r="AW344" s="3"/>
      <c r="AX344" s="3"/>
      <c r="AY344" s="3"/>
      <c r="AZ344" s="3"/>
      <c r="BA344" s="3"/>
      <c r="BB344" s="3"/>
      <c r="BC344" s="3"/>
      <c r="BD344" s="3"/>
      <c r="BE344" s="3"/>
      <c r="BF344" s="3"/>
      <c r="BG344" s="3"/>
      <c r="BH344" s="3"/>
      <c r="BI344" s="3"/>
      <c r="BJ344" s="3"/>
      <c r="BK344" s="3"/>
      <c r="BL344" s="3"/>
      <c r="BM344" s="3"/>
      <c r="BN344" s="3"/>
      <c r="BO344" s="3"/>
      <c r="BP344" s="3"/>
      <c r="BQ344" s="3"/>
    </row>
    <row r="345" spans="1:69" s="12" customFormat="1" ht="124.2" hidden="1" x14ac:dyDescent="0.25">
      <c r="A345" s="13" t="s">
        <v>836</v>
      </c>
      <c r="B345" s="54">
        <v>80111600</v>
      </c>
      <c r="C345" s="15" t="s">
        <v>837</v>
      </c>
      <c r="D345" s="55">
        <v>60885666</v>
      </c>
      <c r="E345" s="17" t="s">
        <v>815</v>
      </c>
      <c r="F345" s="24" t="s">
        <v>15</v>
      </c>
      <c r="G345" s="24" t="s">
        <v>15</v>
      </c>
      <c r="H345" s="24" t="s">
        <v>15</v>
      </c>
      <c r="I345" s="24" t="s">
        <v>15</v>
      </c>
      <c r="J345" s="24" t="s">
        <v>15</v>
      </c>
      <c r="K345" s="17" t="s">
        <v>15</v>
      </c>
      <c r="L345" s="21" t="s">
        <v>15</v>
      </c>
      <c r="N345" s="2"/>
      <c r="O345" s="3"/>
      <c r="P345" s="3"/>
      <c r="Q345" s="3"/>
      <c r="R345" s="3"/>
      <c r="S345" s="3"/>
      <c r="T345" s="3"/>
      <c r="U345" s="3"/>
      <c r="V345" s="3"/>
      <c r="W345" s="3"/>
      <c r="X345" s="3"/>
      <c r="Y345" s="3"/>
      <c r="Z345" s="3"/>
      <c r="AA345" s="3"/>
      <c r="AB345" s="3"/>
      <c r="AC345" s="3"/>
      <c r="AD345" s="3"/>
      <c r="AE345" s="3"/>
      <c r="AF345" s="3"/>
      <c r="AG345" s="3"/>
      <c r="AH345" s="3"/>
      <c r="AI345" s="3"/>
      <c r="AJ345" s="3"/>
      <c r="AK345" s="3"/>
      <c r="AL345" s="3"/>
      <c r="AM345" s="3"/>
      <c r="AN345" s="3"/>
      <c r="AO345" s="3"/>
      <c r="AP345" s="3"/>
      <c r="AQ345" s="3"/>
      <c r="AR345" s="3"/>
      <c r="AS345" s="3"/>
      <c r="AT345" s="3"/>
      <c r="AU345" s="3"/>
      <c r="AV345" s="3"/>
      <c r="AW345" s="3"/>
      <c r="AX345" s="3"/>
      <c r="AY345" s="3"/>
      <c r="AZ345" s="3"/>
      <c r="BA345" s="3"/>
      <c r="BB345" s="3"/>
      <c r="BC345" s="3"/>
      <c r="BD345" s="3"/>
      <c r="BE345" s="3"/>
      <c r="BF345" s="3"/>
      <c r="BG345" s="3"/>
      <c r="BH345" s="3"/>
      <c r="BI345" s="3"/>
      <c r="BJ345" s="3"/>
      <c r="BK345" s="3"/>
      <c r="BL345" s="3"/>
      <c r="BM345" s="3"/>
      <c r="BN345" s="3"/>
      <c r="BO345" s="3"/>
      <c r="BP345" s="3"/>
      <c r="BQ345" s="3"/>
    </row>
    <row r="346" spans="1:69" s="12" customFormat="1" ht="124.2" hidden="1" x14ac:dyDescent="0.25">
      <c r="A346" s="13" t="s">
        <v>838</v>
      </c>
      <c r="B346" s="54">
        <v>80111600</v>
      </c>
      <c r="C346" s="15" t="s">
        <v>839</v>
      </c>
      <c r="D346" s="55">
        <v>60885666</v>
      </c>
      <c r="E346" s="17" t="s">
        <v>815</v>
      </c>
      <c r="F346" s="24" t="s">
        <v>15</v>
      </c>
      <c r="G346" s="24" t="s">
        <v>15</v>
      </c>
      <c r="H346" s="24" t="s">
        <v>15</v>
      </c>
      <c r="I346" s="24" t="s">
        <v>15</v>
      </c>
      <c r="J346" s="24" t="s">
        <v>15</v>
      </c>
      <c r="K346" s="17" t="s">
        <v>15</v>
      </c>
      <c r="L346" s="21" t="s">
        <v>15</v>
      </c>
      <c r="N346" s="2"/>
      <c r="O346" s="3"/>
      <c r="P346" s="3"/>
      <c r="Q346" s="3"/>
      <c r="R346" s="3"/>
      <c r="S346" s="3"/>
      <c r="T346" s="3"/>
      <c r="U346" s="3"/>
      <c r="V346" s="3"/>
      <c r="W346" s="3"/>
      <c r="X346" s="3"/>
      <c r="Y346" s="3"/>
      <c r="Z346" s="3"/>
      <c r="AA346" s="3"/>
      <c r="AB346" s="3"/>
      <c r="AC346" s="3"/>
      <c r="AD346" s="3"/>
      <c r="AE346" s="3"/>
      <c r="AF346" s="3"/>
      <c r="AG346" s="3"/>
      <c r="AH346" s="3"/>
      <c r="AI346" s="3"/>
      <c r="AJ346" s="3"/>
      <c r="AK346" s="3"/>
      <c r="AL346" s="3"/>
      <c r="AM346" s="3"/>
      <c r="AN346" s="3"/>
      <c r="AO346" s="3"/>
      <c r="AP346" s="3"/>
      <c r="AQ346" s="3"/>
      <c r="AR346" s="3"/>
      <c r="AS346" s="3"/>
      <c r="AT346" s="3"/>
      <c r="AU346" s="3"/>
      <c r="AV346" s="3"/>
      <c r="AW346" s="3"/>
      <c r="AX346" s="3"/>
      <c r="AY346" s="3"/>
      <c r="AZ346" s="3"/>
      <c r="BA346" s="3"/>
      <c r="BB346" s="3"/>
      <c r="BC346" s="3"/>
      <c r="BD346" s="3"/>
      <c r="BE346" s="3"/>
      <c r="BF346" s="3"/>
      <c r="BG346" s="3"/>
      <c r="BH346" s="3"/>
      <c r="BI346" s="3"/>
      <c r="BJ346" s="3"/>
      <c r="BK346" s="3"/>
      <c r="BL346" s="3"/>
      <c r="BM346" s="3"/>
      <c r="BN346" s="3"/>
      <c r="BO346" s="3"/>
      <c r="BP346" s="3"/>
      <c r="BQ346" s="3"/>
    </row>
    <row r="347" spans="1:69" s="12" customFormat="1" ht="110.4" hidden="1" x14ac:dyDescent="0.25">
      <c r="A347" s="13" t="s">
        <v>840</v>
      </c>
      <c r="B347" s="54">
        <v>80111600</v>
      </c>
      <c r="C347" s="15" t="s">
        <v>841</v>
      </c>
      <c r="D347" s="55">
        <v>50987712.5</v>
      </c>
      <c r="E347" s="17" t="s">
        <v>815</v>
      </c>
      <c r="F347" s="24" t="s">
        <v>15</v>
      </c>
      <c r="G347" s="24" t="s">
        <v>15</v>
      </c>
      <c r="H347" s="24" t="s">
        <v>15</v>
      </c>
      <c r="I347" s="24" t="s">
        <v>15</v>
      </c>
      <c r="J347" s="24" t="s">
        <v>15</v>
      </c>
      <c r="K347" s="17" t="s">
        <v>15</v>
      </c>
      <c r="L347" s="21" t="s">
        <v>15</v>
      </c>
      <c r="N347" s="2"/>
      <c r="O347" s="3"/>
      <c r="P347" s="3"/>
      <c r="Q347" s="3"/>
      <c r="R347" s="3"/>
      <c r="S347" s="3"/>
      <c r="T347" s="3"/>
      <c r="U347" s="3"/>
      <c r="V347" s="3"/>
      <c r="W347" s="3"/>
      <c r="X347" s="3"/>
      <c r="Y347" s="3"/>
      <c r="Z347" s="3"/>
      <c r="AA347" s="3"/>
      <c r="AB347" s="3"/>
      <c r="AC347" s="3"/>
      <c r="AD347" s="3"/>
      <c r="AE347" s="3"/>
      <c r="AF347" s="3"/>
      <c r="AG347" s="3"/>
      <c r="AH347" s="3"/>
      <c r="AI347" s="3"/>
      <c r="AJ347" s="3"/>
      <c r="AK347" s="3"/>
      <c r="AL347" s="3"/>
      <c r="AM347" s="3"/>
      <c r="AN347" s="3"/>
      <c r="AO347" s="3"/>
      <c r="AP347" s="3"/>
      <c r="AQ347" s="3"/>
      <c r="AR347" s="3"/>
      <c r="AS347" s="3"/>
      <c r="AT347" s="3"/>
      <c r="AU347" s="3"/>
      <c r="AV347" s="3"/>
      <c r="AW347" s="3"/>
      <c r="AX347" s="3"/>
      <c r="AY347" s="3"/>
      <c r="AZ347" s="3"/>
      <c r="BA347" s="3"/>
      <c r="BB347" s="3"/>
      <c r="BC347" s="3"/>
      <c r="BD347" s="3"/>
      <c r="BE347" s="3"/>
      <c r="BF347" s="3"/>
      <c r="BG347" s="3"/>
      <c r="BH347" s="3"/>
      <c r="BI347" s="3"/>
      <c r="BJ347" s="3"/>
      <c r="BK347" s="3"/>
      <c r="BL347" s="3"/>
      <c r="BM347" s="3"/>
      <c r="BN347" s="3"/>
      <c r="BO347" s="3"/>
      <c r="BP347" s="3"/>
      <c r="BQ347" s="3"/>
    </row>
    <row r="348" spans="1:69" s="12" customFormat="1" ht="96.6" hidden="1" x14ac:dyDescent="0.25">
      <c r="A348" s="13" t="s">
        <v>842</v>
      </c>
      <c r="B348" s="54">
        <v>80111600</v>
      </c>
      <c r="C348" s="15" t="s">
        <v>843</v>
      </c>
      <c r="D348" s="55">
        <v>129000000</v>
      </c>
      <c r="E348" s="17" t="s">
        <v>815</v>
      </c>
      <c r="F348" s="24" t="s">
        <v>15</v>
      </c>
      <c r="G348" s="24" t="s">
        <v>15</v>
      </c>
      <c r="H348" s="24" t="s">
        <v>15</v>
      </c>
      <c r="I348" s="24" t="s">
        <v>15</v>
      </c>
      <c r="J348" s="24" t="s">
        <v>15</v>
      </c>
      <c r="K348" s="17" t="s">
        <v>15</v>
      </c>
      <c r="L348" s="21" t="s">
        <v>15</v>
      </c>
      <c r="N348" s="2"/>
      <c r="O348" s="3"/>
      <c r="P348" s="3"/>
      <c r="Q348" s="3"/>
      <c r="R348" s="3"/>
      <c r="S348" s="3"/>
      <c r="T348" s="3"/>
      <c r="U348" s="3"/>
      <c r="V348" s="3"/>
      <c r="W348" s="3"/>
      <c r="X348" s="3"/>
      <c r="Y348" s="3"/>
      <c r="Z348" s="3"/>
      <c r="AA348" s="3"/>
      <c r="AB348" s="3"/>
      <c r="AC348" s="3"/>
      <c r="AD348" s="3"/>
      <c r="AE348" s="3"/>
      <c r="AF348" s="3"/>
      <c r="AG348" s="3"/>
      <c r="AH348" s="3"/>
      <c r="AI348" s="3"/>
      <c r="AJ348" s="3"/>
      <c r="AK348" s="3"/>
      <c r="AL348" s="3"/>
      <c r="AM348" s="3"/>
      <c r="AN348" s="3"/>
      <c r="AO348" s="3"/>
      <c r="AP348" s="3"/>
      <c r="AQ348" s="3"/>
      <c r="AR348" s="3"/>
      <c r="AS348" s="3"/>
      <c r="AT348" s="3"/>
      <c r="AU348" s="3"/>
      <c r="AV348" s="3"/>
      <c r="AW348" s="3"/>
      <c r="AX348" s="3"/>
      <c r="AY348" s="3"/>
      <c r="AZ348" s="3"/>
      <c r="BA348" s="3"/>
      <c r="BB348" s="3"/>
      <c r="BC348" s="3"/>
      <c r="BD348" s="3"/>
      <c r="BE348" s="3"/>
      <c r="BF348" s="3"/>
      <c r="BG348" s="3"/>
      <c r="BH348" s="3"/>
      <c r="BI348" s="3"/>
      <c r="BJ348" s="3"/>
      <c r="BK348" s="3"/>
      <c r="BL348" s="3"/>
      <c r="BM348" s="3"/>
      <c r="BN348" s="3"/>
      <c r="BO348" s="3"/>
      <c r="BP348" s="3"/>
      <c r="BQ348" s="3"/>
    </row>
    <row r="349" spans="1:69" s="12" customFormat="1" ht="124.2" hidden="1" x14ac:dyDescent="0.25">
      <c r="A349" s="13" t="s">
        <v>844</v>
      </c>
      <c r="B349" s="54">
        <v>80111600</v>
      </c>
      <c r="C349" s="15" t="s">
        <v>845</v>
      </c>
      <c r="D349" s="55">
        <v>58777950</v>
      </c>
      <c r="E349" s="17" t="s">
        <v>815</v>
      </c>
      <c r="F349" s="24" t="s">
        <v>15</v>
      </c>
      <c r="G349" s="24" t="s">
        <v>15</v>
      </c>
      <c r="H349" s="24" t="s">
        <v>15</v>
      </c>
      <c r="I349" s="24" t="s">
        <v>15</v>
      </c>
      <c r="J349" s="24" t="s">
        <v>15</v>
      </c>
      <c r="K349" s="17" t="s">
        <v>15</v>
      </c>
      <c r="L349" s="21" t="s">
        <v>15</v>
      </c>
      <c r="N349" s="2"/>
      <c r="O349" s="3"/>
      <c r="P349" s="3"/>
      <c r="Q349" s="3"/>
      <c r="R349" s="3"/>
      <c r="S349" s="3"/>
      <c r="T349" s="3"/>
      <c r="U349" s="3"/>
      <c r="V349" s="3"/>
      <c r="W349" s="3"/>
      <c r="X349" s="3"/>
      <c r="Y349" s="3"/>
      <c r="Z349" s="3"/>
      <c r="AA349" s="3"/>
      <c r="AB349" s="3"/>
      <c r="AC349" s="3"/>
      <c r="AD349" s="3"/>
      <c r="AE349" s="3"/>
      <c r="AF349" s="3"/>
      <c r="AG349" s="3"/>
      <c r="AH349" s="3"/>
      <c r="AI349" s="3"/>
      <c r="AJ349" s="3"/>
      <c r="AK349" s="3"/>
      <c r="AL349" s="3"/>
      <c r="AM349" s="3"/>
      <c r="AN349" s="3"/>
      <c r="AO349" s="3"/>
      <c r="AP349" s="3"/>
      <c r="AQ349" s="3"/>
      <c r="AR349" s="3"/>
      <c r="AS349" s="3"/>
      <c r="AT349" s="3"/>
      <c r="AU349" s="3"/>
      <c r="AV349" s="3"/>
      <c r="AW349" s="3"/>
      <c r="AX349" s="3"/>
      <c r="AY349" s="3"/>
      <c r="AZ349" s="3"/>
      <c r="BA349" s="3"/>
      <c r="BB349" s="3"/>
      <c r="BC349" s="3"/>
      <c r="BD349" s="3"/>
      <c r="BE349" s="3"/>
      <c r="BF349" s="3"/>
      <c r="BG349" s="3"/>
      <c r="BH349" s="3"/>
      <c r="BI349" s="3"/>
      <c r="BJ349" s="3"/>
      <c r="BK349" s="3"/>
      <c r="BL349" s="3"/>
      <c r="BM349" s="3"/>
      <c r="BN349" s="3"/>
      <c r="BO349" s="3"/>
      <c r="BP349" s="3"/>
      <c r="BQ349" s="3"/>
    </row>
    <row r="350" spans="1:69" s="12" customFormat="1" ht="96.6" hidden="1" x14ac:dyDescent="0.25">
      <c r="A350" s="13" t="s">
        <v>846</v>
      </c>
      <c r="B350" s="54">
        <v>80111600</v>
      </c>
      <c r="C350" s="15" t="s">
        <v>847</v>
      </c>
      <c r="D350" s="55">
        <v>118912500</v>
      </c>
      <c r="E350" s="17" t="s">
        <v>815</v>
      </c>
      <c r="F350" s="24" t="s">
        <v>15</v>
      </c>
      <c r="G350" s="24" t="s">
        <v>15</v>
      </c>
      <c r="H350" s="24" t="s">
        <v>15</v>
      </c>
      <c r="I350" s="24" t="s">
        <v>15</v>
      </c>
      <c r="J350" s="24" t="s">
        <v>15</v>
      </c>
      <c r="K350" s="17" t="s">
        <v>15</v>
      </c>
      <c r="L350" s="21" t="s">
        <v>15</v>
      </c>
      <c r="N350" s="2"/>
      <c r="O350" s="3"/>
      <c r="P350" s="3"/>
      <c r="Q350" s="3"/>
      <c r="R350" s="3"/>
      <c r="S350" s="3"/>
      <c r="T350" s="3"/>
      <c r="U350" s="3"/>
      <c r="V350" s="3"/>
      <c r="W350" s="3"/>
      <c r="X350" s="3"/>
      <c r="Y350" s="3"/>
      <c r="Z350" s="3"/>
      <c r="AA350" s="3"/>
      <c r="AB350" s="3"/>
      <c r="AC350" s="3"/>
      <c r="AD350" s="3"/>
      <c r="AE350" s="3"/>
      <c r="AF350" s="3"/>
      <c r="AG350" s="3"/>
      <c r="AH350" s="3"/>
      <c r="AI350" s="3"/>
      <c r="AJ350" s="3"/>
      <c r="AK350" s="3"/>
      <c r="AL350" s="3"/>
      <c r="AM350" s="3"/>
      <c r="AN350" s="3"/>
      <c r="AO350" s="3"/>
      <c r="AP350" s="3"/>
      <c r="AQ350" s="3"/>
      <c r="AR350" s="3"/>
      <c r="AS350" s="3"/>
      <c r="AT350" s="3"/>
      <c r="AU350" s="3"/>
      <c r="AV350" s="3"/>
      <c r="AW350" s="3"/>
      <c r="AX350" s="3"/>
      <c r="AY350" s="3"/>
      <c r="AZ350" s="3"/>
      <c r="BA350" s="3"/>
      <c r="BB350" s="3"/>
      <c r="BC350" s="3"/>
      <c r="BD350" s="3"/>
      <c r="BE350" s="3"/>
      <c r="BF350" s="3"/>
      <c r="BG350" s="3"/>
      <c r="BH350" s="3"/>
      <c r="BI350" s="3"/>
      <c r="BJ350" s="3"/>
      <c r="BK350" s="3"/>
      <c r="BL350" s="3"/>
      <c r="BM350" s="3"/>
      <c r="BN350" s="3"/>
      <c r="BO350" s="3"/>
      <c r="BP350" s="3"/>
      <c r="BQ350" s="3"/>
    </row>
    <row r="351" spans="1:69" s="12" customFormat="1" ht="124.2" hidden="1" x14ac:dyDescent="0.25">
      <c r="A351" s="13" t="s">
        <v>848</v>
      </c>
      <c r="B351" s="54">
        <v>80111600</v>
      </c>
      <c r="C351" s="15" t="s">
        <v>849</v>
      </c>
      <c r="D351" s="55">
        <v>124950000</v>
      </c>
      <c r="E351" s="17" t="s">
        <v>815</v>
      </c>
      <c r="F351" s="24" t="s">
        <v>15</v>
      </c>
      <c r="G351" s="24" t="s">
        <v>15</v>
      </c>
      <c r="H351" s="24" t="s">
        <v>15</v>
      </c>
      <c r="I351" s="24" t="s">
        <v>15</v>
      </c>
      <c r="J351" s="24" t="s">
        <v>15</v>
      </c>
      <c r="K351" s="17" t="s">
        <v>15</v>
      </c>
      <c r="L351" s="21" t="s">
        <v>15</v>
      </c>
      <c r="N351" s="2"/>
      <c r="O351" s="3"/>
      <c r="P351" s="3"/>
      <c r="Q351" s="3"/>
      <c r="R351" s="3"/>
      <c r="S351" s="3"/>
      <c r="T351" s="3"/>
      <c r="U351" s="3"/>
      <c r="V351" s="3"/>
      <c r="W351" s="3"/>
      <c r="X351" s="3"/>
      <c r="Y351" s="3"/>
      <c r="Z351" s="3"/>
      <c r="AA351" s="3"/>
      <c r="AB351" s="3"/>
      <c r="AC351" s="3"/>
      <c r="AD351" s="3"/>
      <c r="AE351" s="3"/>
      <c r="AF351" s="3"/>
      <c r="AG351" s="3"/>
      <c r="AH351" s="3"/>
      <c r="AI351" s="3"/>
      <c r="AJ351" s="3"/>
      <c r="AK351" s="3"/>
      <c r="AL351" s="3"/>
      <c r="AM351" s="3"/>
      <c r="AN351" s="3"/>
      <c r="AO351" s="3"/>
      <c r="AP351" s="3"/>
      <c r="AQ351" s="3"/>
      <c r="AR351" s="3"/>
      <c r="AS351" s="3"/>
      <c r="AT351" s="3"/>
      <c r="AU351" s="3"/>
      <c r="AV351" s="3"/>
      <c r="AW351" s="3"/>
      <c r="AX351" s="3"/>
      <c r="AY351" s="3"/>
      <c r="AZ351" s="3"/>
      <c r="BA351" s="3"/>
      <c r="BB351" s="3"/>
      <c r="BC351" s="3"/>
      <c r="BD351" s="3"/>
      <c r="BE351" s="3"/>
      <c r="BF351" s="3"/>
      <c r="BG351" s="3"/>
      <c r="BH351" s="3"/>
      <c r="BI351" s="3"/>
      <c r="BJ351" s="3"/>
      <c r="BK351" s="3"/>
      <c r="BL351" s="3"/>
      <c r="BM351" s="3"/>
      <c r="BN351" s="3"/>
      <c r="BO351" s="3"/>
      <c r="BP351" s="3"/>
      <c r="BQ351" s="3"/>
    </row>
    <row r="352" spans="1:69" s="12" customFormat="1" ht="96.6" hidden="1" x14ac:dyDescent="0.25">
      <c r="A352" s="13" t="s">
        <v>850</v>
      </c>
      <c r="B352" s="54">
        <v>80111600</v>
      </c>
      <c r="C352" s="15" t="s">
        <v>851</v>
      </c>
      <c r="D352" s="55">
        <v>91773000</v>
      </c>
      <c r="E352" s="17" t="s">
        <v>815</v>
      </c>
      <c r="F352" s="24" t="s">
        <v>15</v>
      </c>
      <c r="G352" s="24" t="s">
        <v>15</v>
      </c>
      <c r="H352" s="24" t="s">
        <v>15</v>
      </c>
      <c r="I352" s="24" t="s">
        <v>15</v>
      </c>
      <c r="J352" s="24" t="s">
        <v>15</v>
      </c>
      <c r="K352" s="17" t="s">
        <v>15</v>
      </c>
      <c r="L352" s="21" t="s">
        <v>15</v>
      </c>
      <c r="N352" s="2"/>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row>
    <row r="353" spans="1:69" s="12" customFormat="1" ht="82.8" hidden="1" x14ac:dyDescent="0.25">
      <c r="A353" s="13" t="s">
        <v>852</v>
      </c>
      <c r="B353" s="54">
        <v>80111600</v>
      </c>
      <c r="C353" s="15" t="s">
        <v>853</v>
      </c>
      <c r="D353" s="55">
        <v>111271368</v>
      </c>
      <c r="E353" s="17" t="s">
        <v>815</v>
      </c>
      <c r="F353" s="24" t="s">
        <v>15</v>
      </c>
      <c r="G353" s="24" t="s">
        <v>15</v>
      </c>
      <c r="H353" s="24" t="s">
        <v>15</v>
      </c>
      <c r="I353" s="24" t="s">
        <v>15</v>
      </c>
      <c r="J353" s="24" t="s">
        <v>15</v>
      </c>
      <c r="K353" s="17" t="s">
        <v>15</v>
      </c>
      <c r="L353" s="21" t="s">
        <v>15</v>
      </c>
      <c r="N353" s="2"/>
      <c r="O353" s="3"/>
      <c r="P353" s="3"/>
      <c r="Q353" s="3"/>
      <c r="R353" s="3"/>
      <c r="S353" s="3"/>
      <c r="T353" s="3"/>
      <c r="U353" s="3"/>
      <c r="V353" s="3"/>
      <c r="W353" s="3"/>
      <c r="X353" s="3"/>
      <c r="Y353" s="3"/>
      <c r="Z353" s="3"/>
      <c r="AA353" s="3"/>
      <c r="AB353" s="3"/>
      <c r="AC353" s="3"/>
      <c r="AD353" s="3"/>
      <c r="AE353" s="3"/>
      <c r="AF353" s="3"/>
      <c r="AG353" s="3"/>
      <c r="AH353" s="3"/>
      <c r="AI353" s="3"/>
      <c r="AJ353" s="3"/>
      <c r="AK353" s="3"/>
      <c r="AL353" s="3"/>
      <c r="AM353" s="3"/>
      <c r="AN353" s="3"/>
      <c r="AO353" s="3"/>
      <c r="AP353" s="3"/>
      <c r="AQ353" s="3"/>
      <c r="AR353" s="3"/>
      <c r="AS353" s="3"/>
      <c r="AT353" s="3"/>
      <c r="AU353" s="3"/>
      <c r="AV353" s="3"/>
      <c r="AW353" s="3"/>
      <c r="AX353" s="3"/>
      <c r="AY353" s="3"/>
      <c r="AZ353" s="3"/>
      <c r="BA353" s="3"/>
      <c r="BB353" s="3"/>
      <c r="BC353" s="3"/>
      <c r="BD353" s="3"/>
      <c r="BE353" s="3"/>
      <c r="BF353" s="3"/>
      <c r="BG353" s="3"/>
      <c r="BH353" s="3"/>
      <c r="BI353" s="3"/>
      <c r="BJ353" s="3"/>
      <c r="BK353" s="3"/>
      <c r="BL353" s="3"/>
      <c r="BM353" s="3"/>
      <c r="BN353" s="3"/>
      <c r="BO353" s="3"/>
      <c r="BP353" s="3"/>
      <c r="BQ353" s="3"/>
    </row>
    <row r="354" spans="1:69" s="12" customFormat="1" ht="82.8" hidden="1" x14ac:dyDescent="0.25">
      <c r="A354" s="13" t="s">
        <v>854</v>
      </c>
      <c r="B354" s="54">
        <v>80111600</v>
      </c>
      <c r="C354" s="15" t="s">
        <v>855</v>
      </c>
      <c r="D354" s="55">
        <v>92000000</v>
      </c>
      <c r="E354" s="17" t="s">
        <v>815</v>
      </c>
      <c r="F354" s="24" t="s">
        <v>15</v>
      </c>
      <c r="G354" s="24" t="s">
        <v>15</v>
      </c>
      <c r="H354" s="24" t="s">
        <v>15</v>
      </c>
      <c r="I354" s="24" t="s">
        <v>15</v>
      </c>
      <c r="J354" s="24" t="s">
        <v>15</v>
      </c>
      <c r="K354" s="17" t="s">
        <v>15</v>
      </c>
      <c r="L354" s="21" t="s">
        <v>15</v>
      </c>
      <c r="N354" s="2"/>
      <c r="O354" s="3"/>
      <c r="P354" s="3"/>
      <c r="Q354" s="3"/>
      <c r="R354" s="3"/>
      <c r="S354" s="3"/>
      <c r="T354" s="3"/>
      <c r="U354" s="3"/>
      <c r="V354" s="3"/>
      <c r="W354" s="3"/>
      <c r="X354" s="3"/>
      <c r="Y354" s="3"/>
      <c r="Z354" s="3"/>
      <c r="AA354" s="3"/>
      <c r="AB354" s="3"/>
      <c r="AC354" s="3"/>
      <c r="AD354" s="3"/>
      <c r="AE354" s="3"/>
      <c r="AF354" s="3"/>
      <c r="AG354" s="3"/>
      <c r="AH354" s="3"/>
      <c r="AI354" s="3"/>
      <c r="AJ354" s="3"/>
      <c r="AK354" s="3"/>
      <c r="AL354" s="3"/>
      <c r="AM354" s="3"/>
      <c r="AN354" s="3"/>
      <c r="AO354" s="3"/>
      <c r="AP354" s="3"/>
      <c r="AQ354" s="3"/>
      <c r="AR354" s="3"/>
      <c r="AS354" s="3"/>
      <c r="AT354" s="3"/>
      <c r="AU354" s="3"/>
      <c r="AV354" s="3"/>
      <c r="AW354" s="3"/>
      <c r="AX354" s="3"/>
      <c r="AY354" s="3"/>
      <c r="AZ354" s="3"/>
      <c r="BA354" s="3"/>
      <c r="BB354" s="3"/>
      <c r="BC354" s="3"/>
      <c r="BD354" s="3"/>
      <c r="BE354" s="3"/>
      <c r="BF354" s="3"/>
      <c r="BG354" s="3"/>
      <c r="BH354" s="3"/>
      <c r="BI354" s="3"/>
      <c r="BJ354" s="3"/>
      <c r="BK354" s="3"/>
      <c r="BL354" s="3"/>
      <c r="BM354" s="3"/>
      <c r="BN354" s="3"/>
      <c r="BO354" s="3"/>
      <c r="BP354" s="3"/>
      <c r="BQ354" s="3"/>
    </row>
    <row r="355" spans="1:69" s="12" customFormat="1" ht="110.4" hidden="1" x14ac:dyDescent="0.25">
      <c r="A355" s="13" t="s">
        <v>856</v>
      </c>
      <c r="B355" s="54">
        <v>80111600</v>
      </c>
      <c r="C355" s="15" t="s">
        <v>857</v>
      </c>
      <c r="D355" s="55">
        <v>117124350</v>
      </c>
      <c r="E355" s="17" t="s">
        <v>815</v>
      </c>
      <c r="F355" s="24" t="s">
        <v>15</v>
      </c>
      <c r="G355" s="24" t="s">
        <v>15</v>
      </c>
      <c r="H355" s="24" t="s">
        <v>15</v>
      </c>
      <c r="I355" s="24" t="s">
        <v>15</v>
      </c>
      <c r="J355" s="24" t="s">
        <v>15</v>
      </c>
      <c r="K355" s="17" t="s">
        <v>15</v>
      </c>
      <c r="L355" s="21" t="s">
        <v>15</v>
      </c>
      <c r="N355" s="2"/>
      <c r="O355" s="3"/>
      <c r="P355" s="3"/>
      <c r="Q355" s="3"/>
      <c r="R355" s="3"/>
      <c r="S355" s="3"/>
      <c r="T355" s="3"/>
      <c r="U355" s="3"/>
      <c r="V355" s="3"/>
      <c r="W355" s="3"/>
      <c r="X355" s="3"/>
      <c r="Y355" s="3"/>
      <c r="Z355" s="3"/>
      <c r="AA355" s="3"/>
      <c r="AB355" s="3"/>
      <c r="AC355" s="3"/>
      <c r="AD355" s="3"/>
      <c r="AE355" s="3"/>
      <c r="AF355" s="3"/>
      <c r="AG355" s="3"/>
      <c r="AH355" s="3"/>
      <c r="AI355" s="3"/>
      <c r="AJ355" s="3"/>
      <c r="AK355" s="3"/>
      <c r="AL355" s="3"/>
      <c r="AM355" s="3"/>
      <c r="AN355" s="3"/>
      <c r="AO355" s="3"/>
      <c r="AP355" s="3"/>
      <c r="AQ355" s="3"/>
      <c r="AR355" s="3"/>
      <c r="AS355" s="3"/>
      <c r="AT355" s="3"/>
      <c r="AU355" s="3"/>
      <c r="AV355" s="3"/>
      <c r="AW355" s="3"/>
      <c r="AX355" s="3"/>
      <c r="AY355" s="3"/>
      <c r="AZ355" s="3"/>
      <c r="BA355" s="3"/>
      <c r="BB355" s="3"/>
      <c r="BC355" s="3"/>
      <c r="BD355" s="3"/>
      <c r="BE355" s="3"/>
      <c r="BF355" s="3"/>
      <c r="BG355" s="3"/>
      <c r="BH355" s="3"/>
      <c r="BI355" s="3"/>
      <c r="BJ355" s="3"/>
      <c r="BK355" s="3"/>
      <c r="BL355" s="3"/>
      <c r="BM355" s="3"/>
      <c r="BN355" s="3"/>
      <c r="BO355" s="3"/>
      <c r="BP355" s="3"/>
      <c r="BQ355" s="3"/>
    </row>
    <row r="356" spans="1:69" s="12" customFormat="1" ht="82.8" hidden="1" x14ac:dyDescent="0.25">
      <c r="A356" s="13" t="s">
        <v>858</v>
      </c>
      <c r="B356" s="54">
        <v>80111600</v>
      </c>
      <c r="C356" s="15" t="s">
        <v>859</v>
      </c>
      <c r="D356" s="55">
        <v>113900325</v>
      </c>
      <c r="E356" s="17" t="s">
        <v>815</v>
      </c>
      <c r="F356" s="24" t="s">
        <v>15</v>
      </c>
      <c r="G356" s="24" t="s">
        <v>15</v>
      </c>
      <c r="H356" s="24" t="s">
        <v>15</v>
      </c>
      <c r="I356" s="24" t="s">
        <v>15</v>
      </c>
      <c r="J356" s="24" t="s">
        <v>15</v>
      </c>
      <c r="K356" s="17" t="s">
        <v>15</v>
      </c>
      <c r="L356" s="21" t="s">
        <v>15</v>
      </c>
      <c r="N356" s="2"/>
      <c r="O356" s="3"/>
      <c r="P356" s="3"/>
      <c r="Q356" s="3"/>
      <c r="R356" s="3"/>
      <c r="S356" s="3"/>
      <c r="T356" s="3"/>
      <c r="U356" s="3"/>
      <c r="V356" s="3"/>
      <c r="W356" s="3"/>
      <c r="X356" s="3"/>
      <c r="Y356" s="3"/>
      <c r="Z356" s="3"/>
      <c r="AA356" s="3"/>
      <c r="AB356" s="3"/>
      <c r="AC356" s="3"/>
      <c r="AD356" s="3"/>
      <c r="AE356" s="3"/>
      <c r="AF356" s="3"/>
      <c r="AG356" s="3"/>
      <c r="AH356" s="3"/>
      <c r="AI356" s="3"/>
      <c r="AJ356" s="3"/>
      <c r="AK356" s="3"/>
      <c r="AL356" s="3"/>
      <c r="AM356" s="3"/>
      <c r="AN356" s="3"/>
      <c r="AO356" s="3"/>
      <c r="AP356" s="3"/>
      <c r="AQ356" s="3"/>
      <c r="AR356" s="3"/>
      <c r="AS356" s="3"/>
      <c r="AT356" s="3"/>
      <c r="AU356" s="3"/>
      <c r="AV356" s="3"/>
      <c r="AW356" s="3"/>
      <c r="AX356" s="3"/>
      <c r="AY356" s="3"/>
      <c r="AZ356" s="3"/>
      <c r="BA356" s="3"/>
      <c r="BB356" s="3"/>
      <c r="BC356" s="3"/>
      <c r="BD356" s="3"/>
      <c r="BE356" s="3"/>
      <c r="BF356" s="3"/>
      <c r="BG356" s="3"/>
      <c r="BH356" s="3"/>
      <c r="BI356" s="3"/>
      <c r="BJ356" s="3"/>
      <c r="BK356" s="3"/>
      <c r="BL356" s="3"/>
      <c r="BM356" s="3"/>
      <c r="BN356" s="3"/>
      <c r="BO356" s="3"/>
      <c r="BP356" s="3"/>
      <c r="BQ356" s="3"/>
    </row>
    <row r="357" spans="1:69" s="12" customFormat="1" ht="96.6" hidden="1" x14ac:dyDescent="0.25">
      <c r="A357" s="13" t="s">
        <v>860</v>
      </c>
      <c r="B357" s="54">
        <v>80111600</v>
      </c>
      <c r="C357" s="15" t="s">
        <v>861</v>
      </c>
      <c r="D357" s="55">
        <v>115509450</v>
      </c>
      <c r="E357" s="17" t="s">
        <v>815</v>
      </c>
      <c r="F357" s="24" t="s">
        <v>15</v>
      </c>
      <c r="G357" s="24" t="s">
        <v>15</v>
      </c>
      <c r="H357" s="24" t="s">
        <v>15</v>
      </c>
      <c r="I357" s="24" t="s">
        <v>15</v>
      </c>
      <c r="J357" s="24" t="s">
        <v>15</v>
      </c>
      <c r="K357" s="17" t="s">
        <v>15</v>
      </c>
      <c r="L357" s="21" t="s">
        <v>15</v>
      </c>
      <c r="N357" s="2"/>
      <c r="O357" s="3"/>
      <c r="P357" s="3"/>
      <c r="Q357" s="3"/>
      <c r="R357" s="3"/>
      <c r="S357" s="3"/>
      <c r="T357" s="3"/>
      <c r="U357" s="3"/>
      <c r="V357" s="3"/>
      <c r="W357" s="3"/>
      <c r="X357" s="3"/>
      <c r="Y357" s="3"/>
      <c r="Z357" s="3"/>
      <c r="AA357" s="3"/>
      <c r="AB357" s="3"/>
      <c r="AC357" s="3"/>
      <c r="AD357" s="3"/>
      <c r="AE357" s="3"/>
      <c r="AF357" s="3"/>
      <c r="AG357" s="3"/>
      <c r="AH357" s="3"/>
      <c r="AI357" s="3"/>
      <c r="AJ357" s="3"/>
      <c r="AK357" s="3"/>
      <c r="AL357" s="3"/>
      <c r="AM357" s="3"/>
      <c r="AN357" s="3"/>
      <c r="AO357" s="3"/>
      <c r="AP357" s="3"/>
      <c r="AQ357" s="3"/>
      <c r="AR357" s="3"/>
      <c r="AS357" s="3"/>
      <c r="AT357" s="3"/>
      <c r="AU357" s="3"/>
      <c r="AV357" s="3"/>
      <c r="AW357" s="3"/>
      <c r="AX357" s="3"/>
      <c r="AY357" s="3"/>
      <c r="AZ357" s="3"/>
      <c r="BA357" s="3"/>
      <c r="BB357" s="3"/>
      <c r="BC357" s="3"/>
      <c r="BD357" s="3"/>
      <c r="BE357" s="3"/>
      <c r="BF357" s="3"/>
      <c r="BG357" s="3"/>
      <c r="BH357" s="3"/>
      <c r="BI357" s="3"/>
      <c r="BJ357" s="3"/>
      <c r="BK357" s="3"/>
      <c r="BL357" s="3"/>
      <c r="BM357" s="3"/>
      <c r="BN357" s="3"/>
      <c r="BO357" s="3"/>
      <c r="BP357" s="3"/>
      <c r="BQ357" s="3"/>
    </row>
    <row r="358" spans="1:69" s="12" customFormat="1" ht="69" hidden="1" x14ac:dyDescent="0.25">
      <c r="A358" s="13" t="s">
        <v>862</v>
      </c>
      <c r="B358" s="54">
        <v>80111600</v>
      </c>
      <c r="C358" s="15" t="s">
        <v>863</v>
      </c>
      <c r="D358" s="55">
        <v>99783091</v>
      </c>
      <c r="E358" s="17" t="s">
        <v>815</v>
      </c>
      <c r="F358" s="24" t="s">
        <v>15</v>
      </c>
      <c r="G358" s="24" t="s">
        <v>15</v>
      </c>
      <c r="H358" s="24" t="s">
        <v>15</v>
      </c>
      <c r="I358" s="24" t="s">
        <v>15</v>
      </c>
      <c r="J358" s="24" t="s">
        <v>15</v>
      </c>
      <c r="K358" s="17" t="s">
        <v>15</v>
      </c>
      <c r="L358" s="21" t="s">
        <v>15</v>
      </c>
      <c r="N358" s="2"/>
      <c r="O358" s="3"/>
      <c r="P358" s="3"/>
      <c r="Q358" s="3"/>
      <c r="R358" s="3"/>
      <c r="S358" s="3"/>
      <c r="T358" s="3"/>
      <c r="U358" s="3"/>
      <c r="V358" s="3"/>
      <c r="W358" s="3"/>
      <c r="X358" s="3"/>
      <c r="Y358" s="3"/>
      <c r="Z358" s="3"/>
      <c r="AA358" s="3"/>
      <c r="AB358" s="3"/>
      <c r="AC358" s="3"/>
      <c r="AD358" s="3"/>
      <c r="AE358" s="3"/>
      <c r="AF358" s="3"/>
      <c r="AG358" s="3"/>
      <c r="AH358" s="3"/>
      <c r="AI358" s="3"/>
      <c r="AJ358" s="3"/>
      <c r="AK358" s="3"/>
      <c r="AL358" s="3"/>
      <c r="AM358" s="3"/>
      <c r="AN358" s="3"/>
      <c r="AO358" s="3"/>
      <c r="AP358" s="3"/>
      <c r="AQ358" s="3"/>
      <c r="AR358" s="3"/>
      <c r="AS358" s="3"/>
      <c r="AT358" s="3"/>
      <c r="AU358" s="3"/>
      <c r="AV358" s="3"/>
      <c r="AW358" s="3"/>
      <c r="AX358" s="3"/>
      <c r="AY358" s="3"/>
      <c r="AZ358" s="3"/>
      <c r="BA358" s="3"/>
      <c r="BB358" s="3"/>
      <c r="BC358" s="3"/>
      <c r="BD358" s="3"/>
      <c r="BE358" s="3"/>
      <c r="BF358" s="3"/>
      <c r="BG358" s="3"/>
      <c r="BH358" s="3"/>
      <c r="BI358" s="3"/>
      <c r="BJ358" s="3"/>
      <c r="BK358" s="3"/>
      <c r="BL358" s="3"/>
      <c r="BM358" s="3"/>
      <c r="BN358" s="3"/>
      <c r="BO358" s="3"/>
      <c r="BP358" s="3"/>
      <c r="BQ358" s="3"/>
    </row>
    <row r="359" spans="1:69" s="12" customFormat="1" ht="82.8" hidden="1" x14ac:dyDescent="0.25">
      <c r="A359" s="13" t="s">
        <v>864</v>
      </c>
      <c r="B359" s="54">
        <v>80111600</v>
      </c>
      <c r="C359" s="15" t="s">
        <v>865</v>
      </c>
      <c r="D359" s="55">
        <v>121909200</v>
      </c>
      <c r="E359" s="17" t="s">
        <v>815</v>
      </c>
      <c r="F359" s="24" t="s">
        <v>15</v>
      </c>
      <c r="G359" s="24" t="s">
        <v>15</v>
      </c>
      <c r="H359" s="24" t="s">
        <v>15</v>
      </c>
      <c r="I359" s="24" t="s">
        <v>15</v>
      </c>
      <c r="J359" s="24" t="s">
        <v>15</v>
      </c>
      <c r="K359" s="17" t="s">
        <v>15</v>
      </c>
      <c r="L359" s="21" t="s">
        <v>15</v>
      </c>
      <c r="N359" s="2"/>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row>
    <row r="360" spans="1:69" s="12" customFormat="1" ht="82.8" hidden="1" x14ac:dyDescent="0.25">
      <c r="A360" s="13" t="s">
        <v>866</v>
      </c>
      <c r="B360" s="54">
        <v>80111600</v>
      </c>
      <c r="C360" s="15" t="s">
        <v>867</v>
      </c>
      <c r="D360" s="55">
        <v>93125462</v>
      </c>
      <c r="E360" s="17" t="s">
        <v>815</v>
      </c>
      <c r="F360" s="24" t="s">
        <v>15</v>
      </c>
      <c r="G360" s="24" t="s">
        <v>15</v>
      </c>
      <c r="H360" s="24" t="s">
        <v>15</v>
      </c>
      <c r="I360" s="24" t="s">
        <v>15</v>
      </c>
      <c r="J360" s="24" t="s">
        <v>15</v>
      </c>
      <c r="K360" s="17" t="s">
        <v>15</v>
      </c>
      <c r="L360" s="21" t="s">
        <v>15</v>
      </c>
      <c r="N360" s="2"/>
      <c r="O360" s="3"/>
      <c r="P360" s="3"/>
      <c r="Q360" s="3"/>
      <c r="R360" s="3"/>
      <c r="S360" s="3"/>
      <c r="T360" s="3"/>
      <c r="U360" s="3"/>
      <c r="V360" s="3"/>
      <c r="W360" s="3"/>
      <c r="X360" s="3"/>
      <c r="Y360" s="3"/>
      <c r="Z360" s="3"/>
      <c r="AA360" s="3"/>
      <c r="AB360" s="3"/>
      <c r="AC360" s="3"/>
      <c r="AD360" s="3"/>
      <c r="AE360" s="3"/>
      <c r="AF360" s="3"/>
      <c r="AG360" s="3"/>
      <c r="AH360" s="3"/>
      <c r="AI360" s="3"/>
      <c r="AJ360" s="3"/>
      <c r="AK360" s="3"/>
      <c r="AL360" s="3"/>
      <c r="AM360" s="3"/>
      <c r="AN360" s="3"/>
      <c r="AO360" s="3"/>
      <c r="AP360" s="3"/>
      <c r="AQ360" s="3"/>
      <c r="AR360" s="3"/>
      <c r="AS360" s="3"/>
      <c r="AT360" s="3"/>
      <c r="AU360" s="3"/>
      <c r="AV360" s="3"/>
      <c r="AW360" s="3"/>
      <c r="AX360" s="3"/>
      <c r="AY360" s="3"/>
      <c r="AZ360" s="3"/>
      <c r="BA360" s="3"/>
      <c r="BB360" s="3"/>
      <c r="BC360" s="3"/>
      <c r="BD360" s="3"/>
      <c r="BE360" s="3"/>
      <c r="BF360" s="3"/>
      <c r="BG360" s="3"/>
      <c r="BH360" s="3"/>
      <c r="BI360" s="3"/>
      <c r="BJ360" s="3"/>
      <c r="BK360" s="3"/>
      <c r="BL360" s="3"/>
      <c r="BM360" s="3"/>
      <c r="BN360" s="3"/>
      <c r="BO360" s="3"/>
      <c r="BP360" s="3"/>
      <c r="BQ360" s="3"/>
    </row>
    <row r="361" spans="1:69" s="12" customFormat="1" ht="96.6" hidden="1" x14ac:dyDescent="0.25">
      <c r="A361" s="13" t="s">
        <v>868</v>
      </c>
      <c r="B361" s="54">
        <v>80111600</v>
      </c>
      <c r="C361" s="15" t="s">
        <v>869</v>
      </c>
      <c r="D361" s="55">
        <v>102900000</v>
      </c>
      <c r="E361" s="17" t="s">
        <v>815</v>
      </c>
      <c r="F361" s="24" t="s">
        <v>15</v>
      </c>
      <c r="G361" s="24" t="s">
        <v>15</v>
      </c>
      <c r="H361" s="24" t="s">
        <v>15</v>
      </c>
      <c r="I361" s="24" t="s">
        <v>15</v>
      </c>
      <c r="J361" s="24" t="s">
        <v>15</v>
      </c>
      <c r="K361" s="17" t="s">
        <v>15</v>
      </c>
      <c r="L361" s="21" t="s">
        <v>15</v>
      </c>
      <c r="N361" s="2"/>
      <c r="O361" s="3"/>
      <c r="P361" s="3"/>
      <c r="Q361" s="3"/>
      <c r="R361" s="3"/>
      <c r="S361" s="3"/>
      <c r="T361" s="3"/>
      <c r="U361" s="3"/>
      <c r="V361" s="3"/>
      <c r="W361" s="3"/>
      <c r="X361" s="3"/>
      <c r="Y361" s="3"/>
      <c r="Z361" s="3"/>
      <c r="AA361" s="3"/>
      <c r="AB361" s="3"/>
      <c r="AC361" s="3"/>
      <c r="AD361" s="3"/>
      <c r="AE361" s="3"/>
      <c r="AF361" s="3"/>
      <c r="AG361" s="3"/>
      <c r="AH361" s="3"/>
      <c r="AI361" s="3"/>
      <c r="AJ361" s="3"/>
      <c r="AK361" s="3"/>
      <c r="AL361" s="3"/>
      <c r="AM361" s="3"/>
      <c r="AN361" s="3"/>
      <c r="AO361" s="3"/>
      <c r="AP361" s="3"/>
      <c r="AQ361" s="3"/>
      <c r="AR361" s="3"/>
      <c r="AS361" s="3"/>
      <c r="AT361" s="3"/>
      <c r="AU361" s="3"/>
      <c r="AV361" s="3"/>
      <c r="AW361" s="3"/>
      <c r="AX361" s="3"/>
      <c r="AY361" s="3"/>
      <c r="AZ361" s="3"/>
      <c r="BA361" s="3"/>
      <c r="BB361" s="3"/>
      <c r="BC361" s="3"/>
      <c r="BD361" s="3"/>
      <c r="BE361" s="3"/>
      <c r="BF361" s="3"/>
      <c r="BG361" s="3"/>
      <c r="BH361" s="3"/>
      <c r="BI361" s="3"/>
      <c r="BJ361" s="3"/>
      <c r="BK361" s="3"/>
      <c r="BL361" s="3"/>
      <c r="BM361" s="3"/>
      <c r="BN361" s="3"/>
      <c r="BO361" s="3"/>
      <c r="BP361" s="3"/>
      <c r="BQ361" s="3"/>
    </row>
    <row r="362" spans="1:69" s="12" customFormat="1" ht="82.8" hidden="1" x14ac:dyDescent="0.25">
      <c r="A362" s="13" t="s">
        <v>870</v>
      </c>
      <c r="B362" s="54">
        <v>80111600</v>
      </c>
      <c r="C362" s="15" t="s">
        <v>871</v>
      </c>
      <c r="D362" s="55">
        <v>108121368</v>
      </c>
      <c r="E362" s="17" t="s">
        <v>815</v>
      </c>
      <c r="F362" s="24" t="s">
        <v>15</v>
      </c>
      <c r="G362" s="24" t="s">
        <v>15</v>
      </c>
      <c r="H362" s="24" t="s">
        <v>15</v>
      </c>
      <c r="I362" s="24" t="s">
        <v>15</v>
      </c>
      <c r="J362" s="24" t="s">
        <v>15</v>
      </c>
      <c r="K362" s="17" t="s">
        <v>15</v>
      </c>
      <c r="L362" s="21" t="s">
        <v>15</v>
      </c>
      <c r="N362" s="2"/>
      <c r="O362" s="3"/>
      <c r="P362" s="3"/>
      <c r="Q362" s="3"/>
      <c r="R362" s="3"/>
      <c r="S362" s="3"/>
      <c r="T362" s="3"/>
      <c r="U362" s="3"/>
      <c r="V362" s="3"/>
      <c r="W362" s="3"/>
      <c r="X362" s="3"/>
      <c r="Y362" s="3"/>
      <c r="Z362" s="3"/>
      <c r="AA362" s="3"/>
      <c r="AB362" s="3"/>
      <c r="AC362" s="3"/>
      <c r="AD362" s="3"/>
      <c r="AE362" s="3"/>
      <c r="AF362" s="3"/>
      <c r="AG362" s="3"/>
      <c r="AH362" s="3"/>
      <c r="AI362" s="3"/>
      <c r="AJ362" s="3"/>
      <c r="AK362" s="3"/>
      <c r="AL362" s="3"/>
      <c r="AM362" s="3"/>
      <c r="AN362" s="3"/>
      <c r="AO362" s="3"/>
      <c r="AP362" s="3"/>
      <c r="AQ362" s="3"/>
      <c r="AR362" s="3"/>
      <c r="AS362" s="3"/>
      <c r="AT362" s="3"/>
      <c r="AU362" s="3"/>
      <c r="AV362" s="3"/>
      <c r="AW362" s="3"/>
      <c r="AX362" s="3"/>
      <c r="AY362" s="3"/>
      <c r="AZ362" s="3"/>
      <c r="BA362" s="3"/>
      <c r="BB362" s="3"/>
      <c r="BC362" s="3"/>
      <c r="BD362" s="3"/>
      <c r="BE362" s="3"/>
      <c r="BF362" s="3"/>
      <c r="BG362" s="3"/>
      <c r="BH362" s="3"/>
      <c r="BI362" s="3"/>
      <c r="BJ362" s="3"/>
      <c r="BK362" s="3"/>
      <c r="BL362" s="3"/>
      <c r="BM362" s="3"/>
      <c r="BN362" s="3"/>
      <c r="BO362" s="3"/>
      <c r="BP362" s="3"/>
      <c r="BQ362" s="3"/>
    </row>
    <row r="363" spans="1:69" s="12" customFormat="1" ht="82.8" hidden="1" x14ac:dyDescent="0.25">
      <c r="A363" s="13" t="s">
        <v>872</v>
      </c>
      <c r="B363" s="54">
        <v>80111600</v>
      </c>
      <c r="C363" s="15" t="s">
        <v>873</v>
      </c>
      <c r="D363" s="55">
        <v>109081265</v>
      </c>
      <c r="E363" s="17" t="s">
        <v>815</v>
      </c>
      <c r="F363" s="24" t="s">
        <v>15</v>
      </c>
      <c r="G363" s="24" t="s">
        <v>15</v>
      </c>
      <c r="H363" s="24" t="s">
        <v>15</v>
      </c>
      <c r="I363" s="24" t="s">
        <v>15</v>
      </c>
      <c r="J363" s="24" t="s">
        <v>15</v>
      </c>
      <c r="K363" s="17" t="s">
        <v>15</v>
      </c>
      <c r="L363" s="21" t="s">
        <v>15</v>
      </c>
      <c r="N363" s="2"/>
      <c r="O363" s="3"/>
      <c r="P363" s="3"/>
      <c r="Q363" s="3"/>
      <c r="R363" s="3"/>
      <c r="S363" s="3"/>
      <c r="T363" s="3"/>
      <c r="U363" s="3"/>
      <c r="V363" s="3"/>
      <c r="W363" s="3"/>
      <c r="X363" s="3"/>
      <c r="Y363" s="3"/>
      <c r="Z363" s="3"/>
      <c r="AA363" s="3"/>
      <c r="AB363" s="3"/>
      <c r="AC363" s="3"/>
      <c r="AD363" s="3"/>
      <c r="AE363" s="3"/>
      <c r="AF363" s="3"/>
      <c r="AG363" s="3"/>
      <c r="AH363" s="3"/>
      <c r="AI363" s="3"/>
      <c r="AJ363" s="3"/>
      <c r="AK363" s="3"/>
      <c r="AL363" s="3"/>
      <c r="AM363" s="3"/>
      <c r="AN363" s="3"/>
      <c r="AO363" s="3"/>
      <c r="AP363" s="3"/>
      <c r="AQ363" s="3"/>
      <c r="AR363" s="3"/>
      <c r="AS363" s="3"/>
      <c r="AT363" s="3"/>
      <c r="AU363" s="3"/>
      <c r="AV363" s="3"/>
      <c r="AW363" s="3"/>
      <c r="AX363" s="3"/>
      <c r="AY363" s="3"/>
      <c r="AZ363" s="3"/>
      <c r="BA363" s="3"/>
      <c r="BB363" s="3"/>
      <c r="BC363" s="3"/>
      <c r="BD363" s="3"/>
      <c r="BE363" s="3"/>
      <c r="BF363" s="3"/>
      <c r="BG363" s="3"/>
      <c r="BH363" s="3"/>
      <c r="BI363" s="3"/>
      <c r="BJ363" s="3"/>
      <c r="BK363" s="3"/>
      <c r="BL363" s="3"/>
      <c r="BM363" s="3"/>
      <c r="BN363" s="3"/>
      <c r="BO363" s="3"/>
      <c r="BP363" s="3"/>
      <c r="BQ363" s="3"/>
    </row>
    <row r="364" spans="1:69" s="12" customFormat="1" ht="82.8" hidden="1" x14ac:dyDescent="0.25">
      <c r="A364" s="13" t="s">
        <v>874</v>
      </c>
      <c r="B364" s="54">
        <v>80111600</v>
      </c>
      <c r="C364" s="15" t="s">
        <v>875</v>
      </c>
      <c r="D364" s="55">
        <v>114975000</v>
      </c>
      <c r="E364" s="17" t="s">
        <v>815</v>
      </c>
      <c r="F364" s="24" t="s">
        <v>15</v>
      </c>
      <c r="G364" s="24" t="s">
        <v>15</v>
      </c>
      <c r="H364" s="24" t="s">
        <v>15</v>
      </c>
      <c r="I364" s="24" t="s">
        <v>15</v>
      </c>
      <c r="J364" s="24" t="s">
        <v>15</v>
      </c>
      <c r="K364" s="17" t="s">
        <v>15</v>
      </c>
      <c r="L364" s="21" t="s">
        <v>15</v>
      </c>
      <c r="N364" s="2"/>
      <c r="O364" s="3"/>
      <c r="P364" s="3"/>
      <c r="Q364" s="3"/>
      <c r="R364" s="3"/>
      <c r="S364" s="3"/>
      <c r="T364" s="3"/>
      <c r="U364" s="3"/>
      <c r="V364" s="3"/>
      <c r="W364" s="3"/>
      <c r="X364" s="3"/>
      <c r="Y364" s="3"/>
      <c r="Z364" s="3"/>
      <c r="AA364" s="3"/>
      <c r="AB364" s="3"/>
      <c r="AC364" s="3"/>
      <c r="AD364" s="3"/>
      <c r="AE364" s="3"/>
      <c r="AF364" s="3"/>
      <c r="AG364" s="3"/>
      <c r="AH364" s="3"/>
      <c r="AI364" s="3"/>
      <c r="AJ364" s="3"/>
      <c r="AK364" s="3"/>
      <c r="AL364" s="3"/>
      <c r="AM364" s="3"/>
      <c r="AN364" s="3"/>
      <c r="AO364" s="3"/>
      <c r="AP364" s="3"/>
      <c r="AQ364" s="3"/>
      <c r="AR364" s="3"/>
      <c r="AS364" s="3"/>
      <c r="AT364" s="3"/>
      <c r="AU364" s="3"/>
      <c r="AV364" s="3"/>
      <c r="AW364" s="3"/>
      <c r="AX364" s="3"/>
      <c r="AY364" s="3"/>
      <c r="AZ364" s="3"/>
      <c r="BA364" s="3"/>
      <c r="BB364" s="3"/>
      <c r="BC364" s="3"/>
      <c r="BD364" s="3"/>
      <c r="BE364" s="3"/>
      <c r="BF364" s="3"/>
      <c r="BG364" s="3"/>
      <c r="BH364" s="3"/>
      <c r="BI364" s="3"/>
      <c r="BJ364" s="3"/>
      <c r="BK364" s="3"/>
      <c r="BL364" s="3"/>
      <c r="BM364" s="3"/>
      <c r="BN364" s="3"/>
      <c r="BO364" s="3"/>
      <c r="BP364" s="3"/>
      <c r="BQ364" s="3"/>
    </row>
    <row r="365" spans="1:69" s="12" customFormat="1" ht="69" hidden="1" x14ac:dyDescent="0.25">
      <c r="A365" s="13" t="s">
        <v>876</v>
      </c>
      <c r="B365" s="54">
        <v>80111600</v>
      </c>
      <c r="C365" s="15" t="s">
        <v>877</v>
      </c>
      <c r="D365" s="55">
        <v>117762512</v>
      </c>
      <c r="E365" s="17" t="s">
        <v>815</v>
      </c>
      <c r="F365" s="24" t="s">
        <v>15</v>
      </c>
      <c r="G365" s="24" t="s">
        <v>15</v>
      </c>
      <c r="H365" s="24" t="s">
        <v>15</v>
      </c>
      <c r="I365" s="24" t="s">
        <v>15</v>
      </c>
      <c r="J365" s="24" t="s">
        <v>15</v>
      </c>
      <c r="K365" s="17" t="s">
        <v>15</v>
      </c>
      <c r="L365" s="21" t="s">
        <v>15</v>
      </c>
      <c r="N365" s="2"/>
      <c r="O365" s="3"/>
      <c r="P365" s="3"/>
      <c r="Q365" s="3"/>
      <c r="R365" s="3"/>
      <c r="S365" s="3"/>
      <c r="T365" s="3"/>
      <c r="U365" s="3"/>
      <c r="V365" s="3"/>
      <c r="W365" s="3"/>
      <c r="X365" s="3"/>
      <c r="Y365" s="3"/>
      <c r="Z365" s="3"/>
      <c r="AA365" s="3"/>
      <c r="AB365" s="3"/>
      <c r="AC365" s="3"/>
      <c r="AD365" s="3"/>
      <c r="AE365" s="3"/>
      <c r="AF365" s="3"/>
      <c r="AG365" s="3"/>
      <c r="AH365" s="3"/>
      <c r="AI365" s="3"/>
      <c r="AJ365" s="3"/>
      <c r="AK365" s="3"/>
      <c r="AL365" s="3"/>
      <c r="AM365" s="3"/>
      <c r="AN365" s="3"/>
      <c r="AO365" s="3"/>
      <c r="AP365" s="3"/>
      <c r="AQ365" s="3"/>
      <c r="AR365" s="3"/>
      <c r="AS365" s="3"/>
      <c r="AT365" s="3"/>
      <c r="AU365" s="3"/>
      <c r="AV365" s="3"/>
      <c r="AW365" s="3"/>
      <c r="AX365" s="3"/>
      <c r="AY365" s="3"/>
      <c r="AZ365" s="3"/>
      <c r="BA365" s="3"/>
      <c r="BB365" s="3"/>
      <c r="BC365" s="3"/>
      <c r="BD365" s="3"/>
      <c r="BE365" s="3"/>
      <c r="BF365" s="3"/>
      <c r="BG365" s="3"/>
      <c r="BH365" s="3"/>
      <c r="BI365" s="3"/>
      <c r="BJ365" s="3"/>
      <c r="BK365" s="3"/>
      <c r="BL365" s="3"/>
      <c r="BM365" s="3"/>
      <c r="BN365" s="3"/>
      <c r="BO365" s="3"/>
      <c r="BP365" s="3"/>
      <c r="BQ365" s="3"/>
    </row>
    <row r="366" spans="1:69" s="12" customFormat="1" ht="82.8" hidden="1" x14ac:dyDescent="0.25">
      <c r="A366" s="13" t="s">
        <v>878</v>
      </c>
      <c r="B366" s="54">
        <v>80111600</v>
      </c>
      <c r="C366" s="15" t="s">
        <v>879</v>
      </c>
      <c r="D366" s="55">
        <v>111271368</v>
      </c>
      <c r="E366" s="17" t="s">
        <v>815</v>
      </c>
      <c r="F366" s="24" t="s">
        <v>15</v>
      </c>
      <c r="G366" s="24" t="s">
        <v>15</v>
      </c>
      <c r="H366" s="24" t="s">
        <v>15</v>
      </c>
      <c r="I366" s="24" t="s">
        <v>15</v>
      </c>
      <c r="J366" s="24" t="s">
        <v>15</v>
      </c>
      <c r="K366" s="17" t="s">
        <v>15</v>
      </c>
      <c r="L366" s="21" t="s">
        <v>15</v>
      </c>
      <c r="N366" s="2"/>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row>
    <row r="367" spans="1:69" s="12" customFormat="1" ht="69" hidden="1" x14ac:dyDescent="0.25">
      <c r="A367" s="13" t="s">
        <v>880</v>
      </c>
      <c r="B367" s="54">
        <v>80111600</v>
      </c>
      <c r="C367" s="15" t="s">
        <v>881</v>
      </c>
      <c r="D367" s="55">
        <v>95947950</v>
      </c>
      <c r="E367" s="17" t="s">
        <v>815</v>
      </c>
      <c r="F367" s="24" t="s">
        <v>15</v>
      </c>
      <c r="G367" s="24" t="s">
        <v>15</v>
      </c>
      <c r="H367" s="24" t="s">
        <v>15</v>
      </c>
      <c r="I367" s="24" t="s">
        <v>15</v>
      </c>
      <c r="J367" s="24" t="s">
        <v>15</v>
      </c>
      <c r="K367" s="17" t="s">
        <v>15</v>
      </c>
      <c r="L367" s="21" t="s">
        <v>15</v>
      </c>
      <c r="N367" s="2"/>
      <c r="O367" s="3"/>
      <c r="P367" s="3"/>
      <c r="Q367" s="3"/>
      <c r="R367" s="3"/>
      <c r="S367" s="3"/>
      <c r="T367" s="3"/>
      <c r="U367" s="3"/>
      <c r="V367" s="3"/>
      <c r="W367" s="3"/>
      <c r="X367" s="3"/>
      <c r="Y367" s="3"/>
      <c r="Z367" s="3"/>
      <c r="AA367" s="3"/>
      <c r="AB367" s="3"/>
      <c r="AC367" s="3"/>
      <c r="AD367" s="3"/>
      <c r="AE367" s="3"/>
      <c r="AF367" s="3"/>
      <c r="AG367" s="3"/>
      <c r="AH367" s="3"/>
      <c r="AI367" s="3"/>
      <c r="AJ367" s="3"/>
      <c r="AK367" s="3"/>
      <c r="AL367" s="3"/>
      <c r="AM367" s="3"/>
      <c r="AN367" s="3"/>
      <c r="AO367" s="3"/>
      <c r="AP367" s="3"/>
      <c r="AQ367" s="3"/>
      <c r="AR367" s="3"/>
      <c r="AS367" s="3"/>
      <c r="AT367" s="3"/>
      <c r="AU367" s="3"/>
      <c r="AV367" s="3"/>
      <c r="AW367" s="3"/>
      <c r="AX367" s="3"/>
      <c r="AY367" s="3"/>
      <c r="AZ367" s="3"/>
      <c r="BA367" s="3"/>
      <c r="BB367" s="3"/>
      <c r="BC367" s="3"/>
      <c r="BD367" s="3"/>
      <c r="BE367" s="3"/>
      <c r="BF367" s="3"/>
      <c r="BG367" s="3"/>
      <c r="BH367" s="3"/>
      <c r="BI367" s="3"/>
      <c r="BJ367" s="3"/>
      <c r="BK367" s="3"/>
      <c r="BL367" s="3"/>
      <c r="BM367" s="3"/>
      <c r="BN367" s="3"/>
      <c r="BO367" s="3"/>
      <c r="BP367" s="3"/>
      <c r="BQ367" s="3"/>
    </row>
    <row r="368" spans="1:69" s="12" customFormat="1" ht="96.6" hidden="1" x14ac:dyDescent="0.25">
      <c r="A368" s="13" t="s">
        <v>882</v>
      </c>
      <c r="B368" s="54">
        <v>80111600</v>
      </c>
      <c r="C368" s="15" t="s">
        <v>883</v>
      </c>
      <c r="D368" s="55">
        <v>105000000</v>
      </c>
      <c r="E368" s="17" t="s">
        <v>815</v>
      </c>
      <c r="F368" s="24" t="s">
        <v>15</v>
      </c>
      <c r="G368" s="24" t="s">
        <v>15</v>
      </c>
      <c r="H368" s="24" t="s">
        <v>15</v>
      </c>
      <c r="I368" s="24" t="s">
        <v>15</v>
      </c>
      <c r="J368" s="24" t="s">
        <v>15</v>
      </c>
      <c r="K368" s="17" t="s">
        <v>15</v>
      </c>
      <c r="L368" s="21" t="s">
        <v>15</v>
      </c>
      <c r="N368" s="2"/>
      <c r="O368" s="3"/>
      <c r="P368" s="3"/>
      <c r="Q368" s="3"/>
      <c r="R368" s="3"/>
      <c r="S368" s="3"/>
      <c r="T368" s="3"/>
      <c r="U368" s="3"/>
      <c r="V368" s="3"/>
      <c r="W368" s="3"/>
      <c r="X368" s="3"/>
      <c r="Y368" s="3"/>
      <c r="Z368" s="3"/>
      <c r="AA368" s="3"/>
      <c r="AB368" s="3"/>
      <c r="AC368" s="3"/>
      <c r="AD368" s="3"/>
      <c r="AE368" s="3"/>
      <c r="AF368" s="3"/>
      <c r="AG368" s="3"/>
      <c r="AH368" s="3"/>
      <c r="AI368" s="3"/>
      <c r="AJ368" s="3"/>
      <c r="AK368" s="3"/>
      <c r="AL368" s="3"/>
      <c r="AM368" s="3"/>
      <c r="AN368" s="3"/>
      <c r="AO368" s="3"/>
      <c r="AP368" s="3"/>
      <c r="AQ368" s="3"/>
      <c r="AR368" s="3"/>
      <c r="AS368" s="3"/>
      <c r="AT368" s="3"/>
      <c r="AU368" s="3"/>
      <c r="AV368" s="3"/>
      <c r="AW368" s="3"/>
      <c r="AX368" s="3"/>
      <c r="AY368" s="3"/>
      <c r="AZ368" s="3"/>
      <c r="BA368" s="3"/>
      <c r="BB368" s="3"/>
      <c r="BC368" s="3"/>
      <c r="BD368" s="3"/>
      <c r="BE368" s="3"/>
      <c r="BF368" s="3"/>
      <c r="BG368" s="3"/>
      <c r="BH368" s="3"/>
      <c r="BI368" s="3"/>
      <c r="BJ368" s="3"/>
      <c r="BK368" s="3"/>
      <c r="BL368" s="3"/>
      <c r="BM368" s="3"/>
      <c r="BN368" s="3"/>
      <c r="BO368" s="3"/>
      <c r="BP368" s="3"/>
      <c r="BQ368" s="3"/>
    </row>
    <row r="369" spans="1:69" s="12" customFormat="1" ht="96.6" hidden="1" x14ac:dyDescent="0.25">
      <c r="A369" s="13" t="s">
        <v>884</v>
      </c>
      <c r="B369" s="54">
        <v>80111600</v>
      </c>
      <c r="C369" s="15" t="s">
        <v>885</v>
      </c>
      <c r="D369" s="55">
        <v>59201100</v>
      </c>
      <c r="E369" s="17" t="s">
        <v>815</v>
      </c>
      <c r="F369" s="24" t="s">
        <v>15</v>
      </c>
      <c r="G369" s="24" t="s">
        <v>15</v>
      </c>
      <c r="H369" s="24" t="s">
        <v>15</v>
      </c>
      <c r="I369" s="24" t="s">
        <v>15</v>
      </c>
      <c r="J369" s="24" t="s">
        <v>15</v>
      </c>
      <c r="K369" s="17" t="s">
        <v>15</v>
      </c>
      <c r="L369" s="21" t="s">
        <v>15</v>
      </c>
      <c r="N369" s="2"/>
      <c r="O369" s="3"/>
      <c r="P369" s="3"/>
      <c r="Q369" s="3"/>
      <c r="R369" s="3"/>
      <c r="S369" s="3"/>
      <c r="T369" s="3"/>
      <c r="U369" s="3"/>
      <c r="V369" s="3"/>
      <c r="W369" s="3"/>
      <c r="X369" s="3"/>
      <c r="Y369" s="3"/>
      <c r="Z369" s="3"/>
      <c r="AA369" s="3"/>
      <c r="AB369" s="3"/>
      <c r="AC369" s="3"/>
      <c r="AD369" s="3"/>
      <c r="AE369" s="3"/>
      <c r="AF369" s="3"/>
      <c r="AG369" s="3"/>
      <c r="AH369" s="3"/>
      <c r="AI369" s="3"/>
      <c r="AJ369" s="3"/>
      <c r="AK369" s="3"/>
      <c r="AL369" s="3"/>
      <c r="AM369" s="3"/>
      <c r="AN369" s="3"/>
      <c r="AO369" s="3"/>
      <c r="AP369" s="3"/>
      <c r="AQ369" s="3"/>
      <c r="AR369" s="3"/>
      <c r="AS369" s="3"/>
      <c r="AT369" s="3"/>
      <c r="AU369" s="3"/>
      <c r="AV369" s="3"/>
      <c r="AW369" s="3"/>
      <c r="AX369" s="3"/>
      <c r="AY369" s="3"/>
      <c r="AZ369" s="3"/>
      <c r="BA369" s="3"/>
      <c r="BB369" s="3"/>
      <c r="BC369" s="3"/>
      <c r="BD369" s="3"/>
      <c r="BE369" s="3"/>
      <c r="BF369" s="3"/>
      <c r="BG369" s="3"/>
      <c r="BH369" s="3"/>
      <c r="BI369" s="3"/>
      <c r="BJ369" s="3"/>
      <c r="BK369" s="3"/>
      <c r="BL369" s="3"/>
      <c r="BM369" s="3"/>
      <c r="BN369" s="3"/>
      <c r="BO369" s="3"/>
      <c r="BP369" s="3"/>
      <c r="BQ369" s="3"/>
    </row>
    <row r="370" spans="1:69" s="12" customFormat="1" ht="82.8" hidden="1" x14ac:dyDescent="0.25">
      <c r="A370" s="13" t="s">
        <v>886</v>
      </c>
      <c r="B370" s="54">
        <v>80111600</v>
      </c>
      <c r="C370" s="15" t="s">
        <v>887</v>
      </c>
      <c r="D370" s="55">
        <v>44215000</v>
      </c>
      <c r="E370" s="17" t="s">
        <v>815</v>
      </c>
      <c r="F370" s="24" t="s">
        <v>15</v>
      </c>
      <c r="G370" s="24" t="s">
        <v>15</v>
      </c>
      <c r="H370" s="24" t="s">
        <v>15</v>
      </c>
      <c r="I370" s="24" t="s">
        <v>15</v>
      </c>
      <c r="J370" s="24" t="s">
        <v>15</v>
      </c>
      <c r="K370" s="17" t="s">
        <v>15</v>
      </c>
      <c r="L370" s="21" t="s">
        <v>15</v>
      </c>
      <c r="N370" s="2"/>
      <c r="O370" s="3"/>
      <c r="P370" s="3"/>
      <c r="Q370" s="3"/>
      <c r="R370" s="3"/>
      <c r="S370" s="3"/>
      <c r="T370" s="3"/>
      <c r="U370" s="3"/>
      <c r="V370" s="3"/>
      <c r="W370" s="3"/>
      <c r="X370" s="3"/>
      <c r="Y370" s="3"/>
      <c r="Z370" s="3"/>
      <c r="AA370" s="3"/>
      <c r="AB370" s="3"/>
      <c r="AC370" s="3"/>
      <c r="AD370" s="3"/>
      <c r="AE370" s="3"/>
      <c r="AF370" s="3"/>
      <c r="AG370" s="3"/>
      <c r="AH370" s="3"/>
      <c r="AI370" s="3"/>
      <c r="AJ370" s="3"/>
      <c r="AK370" s="3"/>
      <c r="AL370" s="3"/>
      <c r="AM370" s="3"/>
      <c r="AN370" s="3"/>
      <c r="AO370" s="3"/>
      <c r="AP370" s="3"/>
      <c r="AQ370" s="3"/>
      <c r="AR370" s="3"/>
      <c r="AS370" s="3"/>
      <c r="AT370" s="3"/>
      <c r="AU370" s="3"/>
      <c r="AV370" s="3"/>
      <c r="AW370" s="3"/>
      <c r="AX370" s="3"/>
      <c r="AY370" s="3"/>
      <c r="AZ370" s="3"/>
      <c r="BA370" s="3"/>
      <c r="BB370" s="3"/>
      <c r="BC370" s="3"/>
      <c r="BD370" s="3"/>
      <c r="BE370" s="3"/>
      <c r="BF370" s="3"/>
      <c r="BG370" s="3"/>
      <c r="BH370" s="3"/>
      <c r="BI370" s="3"/>
      <c r="BJ370" s="3"/>
      <c r="BK370" s="3"/>
      <c r="BL370" s="3"/>
      <c r="BM370" s="3"/>
      <c r="BN370" s="3"/>
      <c r="BO370" s="3"/>
      <c r="BP370" s="3"/>
      <c r="BQ370" s="3"/>
    </row>
    <row r="371" spans="1:69" s="12" customFormat="1" ht="69" hidden="1" x14ac:dyDescent="0.25">
      <c r="A371" s="13" t="s">
        <v>888</v>
      </c>
      <c r="B371" s="54">
        <v>80111600</v>
      </c>
      <c r="C371" s="15" t="s">
        <v>889</v>
      </c>
      <c r="D371" s="55">
        <v>107950500</v>
      </c>
      <c r="E371" s="17" t="s">
        <v>815</v>
      </c>
      <c r="F371" s="24" t="s">
        <v>15</v>
      </c>
      <c r="G371" s="24" t="s">
        <v>15</v>
      </c>
      <c r="H371" s="24" t="s">
        <v>15</v>
      </c>
      <c r="I371" s="24" t="s">
        <v>15</v>
      </c>
      <c r="J371" s="24" t="s">
        <v>15</v>
      </c>
      <c r="K371" s="17" t="s">
        <v>15</v>
      </c>
      <c r="L371" s="21" t="s">
        <v>15</v>
      </c>
      <c r="N371" s="2"/>
      <c r="O371" s="3"/>
      <c r="P371" s="3"/>
      <c r="Q371" s="3"/>
      <c r="R371" s="3"/>
      <c r="S371" s="3"/>
      <c r="T371" s="3"/>
      <c r="U371" s="3"/>
      <c r="V371" s="3"/>
      <c r="W371" s="3"/>
      <c r="X371" s="3"/>
      <c r="Y371" s="3"/>
      <c r="Z371" s="3"/>
      <c r="AA371" s="3"/>
      <c r="AB371" s="3"/>
      <c r="AC371" s="3"/>
      <c r="AD371" s="3"/>
      <c r="AE371" s="3"/>
      <c r="AF371" s="3"/>
      <c r="AG371" s="3"/>
      <c r="AH371" s="3"/>
      <c r="AI371" s="3"/>
      <c r="AJ371" s="3"/>
      <c r="AK371" s="3"/>
      <c r="AL371" s="3"/>
      <c r="AM371" s="3"/>
      <c r="AN371" s="3"/>
      <c r="AO371" s="3"/>
      <c r="AP371" s="3"/>
      <c r="AQ371" s="3"/>
      <c r="AR371" s="3"/>
      <c r="AS371" s="3"/>
      <c r="AT371" s="3"/>
      <c r="AU371" s="3"/>
      <c r="AV371" s="3"/>
      <c r="AW371" s="3"/>
      <c r="AX371" s="3"/>
      <c r="AY371" s="3"/>
      <c r="AZ371" s="3"/>
      <c r="BA371" s="3"/>
      <c r="BB371" s="3"/>
      <c r="BC371" s="3"/>
      <c r="BD371" s="3"/>
      <c r="BE371" s="3"/>
      <c r="BF371" s="3"/>
      <c r="BG371" s="3"/>
      <c r="BH371" s="3"/>
      <c r="BI371" s="3"/>
      <c r="BJ371" s="3"/>
      <c r="BK371" s="3"/>
      <c r="BL371" s="3"/>
      <c r="BM371" s="3"/>
      <c r="BN371" s="3"/>
      <c r="BO371" s="3"/>
      <c r="BP371" s="3"/>
      <c r="BQ371" s="3"/>
    </row>
    <row r="372" spans="1:69" s="12" customFormat="1" ht="96.6" hidden="1" x14ac:dyDescent="0.25">
      <c r="A372" s="13" t="s">
        <v>890</v>
      </c>
      <c r="B372" s="54">
        <v>80111600</v>
      </c>
      <c r="C372" s="15" t="s">
        <v>891</v>
      </c>
      <c r="D372" s="55">
        <v>58785666</v>
      </c>
      <c r="E372" s="17" t="s">
        <v>815</v>
      </c>
      <c r="F372" s="24" t="s">
        <v>15</v>
      </c>
      <c r="G372" s="24" t="s">
        <v>15</v>
      </c>
      <c r="H372" s="24" t="s">
        <v>15</v>
      </c>
      <c r="I372" s="24" t="s">
        <v>15</v>
      </c>
      <c r="J372" s="24" t="s">
        <v>15</v>
      </c>
      <c r="K372" s="17" t="s">
        <v>15</v>
      </c>
      <c r="L372" s="21" t="s">
        <v>15</v>
      </c>
      <c r="N372" s="2"/>
      <c r="O372" s="3"/>
      <c r="P372" s="3"/>
      <c r="Q372" s="3"/>
      <c r="R372" s="3"/>
      <c r="S372" s="3"/>
      <c r="T372" s="3"/>
      <c r="U372" s="3"/>
      <c r="V372" s="3"/>
      <c r="W372" s="3"/>
      <c r="X372" s="3"/>
      <c r="Y372" s="3"/>
      <c r="Z372" s="3"/>
      <c r="AA372" s="3"/>
      <c r="AB372" s="3"/>
      <c r="AC372" s="3"/>
      <c r="AD372" s="3"/>
      <c r="AE372" s="3"/>
      <c r="AF372" s="3"/>
      <c r="AG372" s="3"/>
      <c r="AH372" s="3"/>
      <c r="AI372" s="3"/>
      <c r="AJ372" s="3"/>
      <c r="AK372" s="3"/>
      <c r="AL372" s="3"/>
      <c r="AM372" s="3"/>
      <c r="AN372" s="3"/>
      <c r="AO372" s="3"/>
      <c r="AP372" s="3"/>
      <c r="AQ372" s="3"/>
      <c r="AR372" s="3"/>
      <c r="AS372" s="3"/>
      <c r="AT372" s="3"/>
      <c r="AU372" s="3"/>
      <c r="AV372" s="3"/>
      <c r="AW372" s="3"/>
      <c r="AX372" s="3"/>
      <c r="AY372" s="3"/>
      <c r="AZ372" s="3"/>
      <c r="BA372" s="3"/>
      <c r="BB372" s="3"/>
      <c r="BC372" s="3"/>
      <c r="BD372" s="3"/>
      <c r="BE372" s="3"/>
      <c r="BF372" s="3"/>
      <c r="BG372" s="3"/>
      <c r="BH372" s="3"/>
      <c r="BI372" s="3"/>
      <c r="BJ372" s="3"/>
      <c r="BK372" s="3"/>
      <c r="BL372" s="3"/>
      <c r="BM372" s="3"/>
      <c r="BN372" s="3"/>
      <c r="BO372" s="3"/>
      <c r="BP372" s="3"/>
      <c r="BQ372" s="3"/>
    </row>
    <row r="373" spans="1:69" s="12" customFormat="1" ht="82.8" hidden="1" x14ac:dyDescent="0.25">
      <c r="A373" s="13" t="s">
        <v>892</v>
      </c>
      <c r="B373" s="54">
        <v>80111600</v>
      </c>
      <c r="C373" s="15" t="s">
        <v>893</v>
      </c>
      <c r="D373" s="55">
        <v>28762650</v>
      </c>
      <c r="E373" s="17" t="s">
        <v>815</v>
      </c>
      <c r="F373" s="24" t="s">
        <v>15</v>
      </c>
      <c r="G373" s="24" t="s">
        <v>15</v>
      </c>
      <c r="H373" s="24" t="s">
        <v>15</v>
      </c>
      <c r="I373" s="24" t="s">
        <v>15</v>
      </c>
      <c r="J373" s="24" t="s">
        <v>15</v>
      </c>
      <c r="K373" s="17" t="s">
        <v>15</v>
      </c>
      <c r="L373" s="21" t="s">
        <v>15</v>
      </c>
      <c r="N373" s="2"/>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row>
    <row r="374" spans="1:69" s="12" customFormat="1" ht="82.8" hidden="1" x14ac:dyDescent="0.25">
      <c r="A374" s="13" t="s">
        <v>894</v>
      </c>
      <c r="B374" s="54">
        <v>80111600</v>
      </c>
      <c r="C374" s="15" t="s">
        <v>895</v>
      </c>
      <c r="D374" s="55">
        <v>58720725</v>
      </c>
      <c r="E374" s="17" t="s">
        <v>815</v>
      </c>
      <c r="F374" s="24" t="s">
        <v>15</v>
      </c>
      <c r="G374" s="24" t="s">
        <v>15</v>
      </c>
      <c r="H374" s="24" t="s">
        <v>15</v>
      </c>
      <c r="I374" s="24" t="s">
        <v>15</v>
      </c>
      <c r="J374" s="24" t="s">
        <v>15</v>
      </c>
      <c r="K374" s="17" t="s">
        <v>15</v>
      </c>
      <c r="L374" s="21" t="s">
        <v>15</v>
      </c>
      <c r="N374" s="2"/>
      <c r="O374" s="3"/>
      <c r="P374" s="3"/>
      <c r="Q374" s="3"/>
      <c r="R374" s="3"/>
      <c r="S374" s="3"/>
      <c r="T374" s="3"/>
      <c r="U374" s="3"/>
      <c r="V374" s="3"/>
      <c r="W374" s="3"/>
      <c r="X374" s="3"/>
      <c r="Y374" s="3"/>
      <c r="Z374" s="3"/>
      <c r="AA374" s="3"/>
      <c r="AB374" s="3"/>
      <c r="AC374" s="3"/>
      <c r="AD374" s="3"/>
      <c r="AE374" s="3"/>
      <c r="AF374" s="3"/>
      <c r="AG374" s="3"/>
      <c r="AH374" s="3"/>
      <c r="AI374" s="3"/>
      <c r="AJ374" s="3"/>
      <c r="AK374" s="3"/>
      <c r="AL374" s="3"/>
      <c r="AM374" s="3"/>
      <c r="AN374" s="3"/>
      <c r="AO374" s="3"/>
      <c r="AP374" s="3"/>
      <c r="AQ374" s="3"/>
      <c r="AR374" s="3"/>
      <c r="AS374" s="3"/>
      <c r="AT374" s="3"/>
      <c r="AU374" s="3"/>
      <c r="AV374" s="3"/>
      <c r="AW374" s="3"/>
      <c r="AX374" s="3"/>
      <c r="AY374" s="3"/>
      <c r="AZ374" s="3"/>
      <c r="BA374" s="3"/>
      <c r="BB374" s="3"/>
      <c r="BC374" s="3"/>
      <c r="BD374" s="3"/>
      <c r="BE374" s="3"/>
      <c r="BF374" s="3"/>
      <c r="BG374" s="3"/>
      <c r="BH374" s="3"/>
      <c r="BI374" s="3"/>
      <c r="BJ374" s="3"/>
      <c r="BK374" s="3"/>
      <c r="BL374" s="3"/>
      <c r="BM374" s="3"/>
      <c r="BN374" s="3"/>
      <c r="BO374" s="3"/>
      <c r="BP374" s="3"/>
      <c r="BQ374" s="3"/>
    </row>
    <row r="375" spans="1:69" s="12" customFormat="1" ht="69" hidden="1" x14ac:dyDescent="0.25">
      <c r="A375" s="13" t="s">
        <v>896</v>
      </c>
      <c r="B375" s="54">
        <v>80111600</v>
      </c>
      <c r="C375" s="15" t="s">
        <v>897</v>
      </c>
      <c r="D375" s="55">
        <v>98821800</v>
      </c>
      <c r="E375" s="17" t="s">
        <v>815</v>
      </c>
      <c r="F375" s="24" t="s">
        <v>15</v>
      </c>
      <c r="G375" s="24" t="s">
        <v>15</v>
      </c>
      <c r="H375" s="24" t="s">
        <v>15</v>
      </c>
      <c r="I375" s="24" t="s">
        <v>15</v>
      </c>
      <c r="J375" s="24" t="s">
        <v>15</v>
      </c>
      <c r="K375" s="17" t="s">
        <v>15</v>
      </c>
      <c r="L375" s="21" t="s">
        <v>15</v>
      </c>
      <c r="N375" s="2"/>
      <c r="O375" s="3"/>
      <c r="P375" s="3"/>
      <c r="Q375" s="3"/>
      <c r="R375" s="3"/>
      <c r="S375" s="3"/>
      <c r="T375" s="3"/>
      <c r="U375" s="3"/>
      <c r="V375" s="3"/>
      <c r="W375" s="3"/>
      <c r="X375" s="3"/>
      <c r="Y375" s="3"/>
      <c r="Z375" s="3"/>
      <c r="AA375" s="3"/>
      <c r="AB375" s="3"/>
      <c r="AC375" s="3"/>
      <c r="AD375" s="3"/>
      <c r="AE375" s="3"/>
      <c r="AF375" s="3"/>
      <c r="AG375" s="3"/>
      <c r="AH375" s="3"/>
      <c r="AI375" s="3"/>
      <c r="AJ375" s="3"/>
      <c r="AK375" s="3"/>
      <c r="AL375" s="3"/>
      <c r="AM375" s="3"/>
      <c r="AN375" s="3"/>
      <c r="AO375" s="3"/>
      <c r="AP375" s="3"/>
      <c r="AQ375" s="3"/>
      <c r="AR375" s="3"/>
      <c r="AS375" s="3"/>
      <c r="AT375" s="3"/>
      <c r="AU375" s="3"/>
      <c r="AV375" s="3"/>
      <c r="AW375" s="3"/>
      <c r="AX375" s="3"/>
      <c r="AY375" s="3"/>
      <c r="AZ375" s="3"/>
      <c r="BA375" s="3"/>
      <c r="BB375" s="3"/>
      <c r="BC375" s="3"/>
      <c r="BD375" s="3"/>
      <c r="BE375" s="3"/>
      <c r="BF375" s="3"/>
      <c r="BG375" s="3"/>
      <c r="BH375" s="3"/>
      <c r="BI375" s="3"/>
      <c r="BJ375" s="3"/>
      <c r="BK375" s="3"/>
      <c r="BL375" s="3"/>
      <c r="BM375" s="3"/>
      <c r="BN375" s="3"/>
      <c r="BO375" s="3"/>
      <c r="BP375" s="3"/>
      <c r="BQ375" s="3"/>
    </row>
    <row r="376" spans="1:69" s="12" customFormat="1" ht="82.8" hidden="1" x14ac:dyDescent="0.25">
      <c r="A376" s="13" t="s">
        <v>898</v>
      </c>
      <c r="B376" s="54">
        <v>80111600</v>
      </c>
      <c r="C376" s="15" t="s">
        <v>899</v>
      </c>
      <c r="D376" s="55">
        <v>92744925</v>
      </c>
      <c r="E376" s="17" t="s">
        <v>815</v>
      </c>
      <c r="F376" s="24" t="s">
        <v>15</v>
      </c>
      <c r="G376" s="24" t="s">
        <v>15</v>
      </c>
      <c r="H376" s="24" t="s">
        <v>15</v>
      </c>
      <c r="I376" s="24" t="s">
        <v>15</v>
      </c>
      <c r="J376" s="24" t="s">
        <v>15</v>
      </c>
      <c r="K376" s="17" t="s">
        <v>15</v>
      </c>
      <c r="L376" s="21" t="s">
        <v>15</v>
      </c>
      <c r="N376" s="2"/>
      <c r="O376" s="3"/>
      <c r="P376" s="3"/>
      <c r="Q376" s="3"/>
      <c r="R376" s="3"/>
      <c r="S376" s="3"/>
      <c r="T376" s="3"/>
      <c r="U376" s="3"/>
      <c r="V376" s="3"/>
      <c r="W376" s="3"/>
      <c r="X376" s="3"/>
      <c r="Y376" s="3"/>
      <c r="Z376" s="3"/>
      <c r="AA376" s="3"/>
      <c r="AB376" s="3"/>
      <c r="AC376" s="3"/>
      <c r="AD376" s="3"/>
      <c r="AE376" s="3"/>
      <c r="AF376" s="3"/>
      <c r="AG376" s="3"/>
      <c r="AH376" s="3"/>
      <c r="AI376" s="3"/>
      <c r="AJ376" s="3"/>
      <c r="AK376" s="3"/>
      <c r="AL376" s="3"/>
      <c r="AM376" s="3"/>
      <c r="AN376" s="3"/>
      <c r="AO376" s="3"/>
      <c r="AP376" s="3"/>
      <c r="AQ376" s="3"/>
      <c r="AR376" s="3"/>
      <c r="AS376" s="3"/>
      <c r="AT376" s="3"/>
      <c r="AU376" s="3"/>
      <c r="AV376" s="3"/>
      <c r="AW376" s="3"/>
      <c r="AX376" s="3"/>
      <c r="AY376" s="3"/>
      <c r="AZ376" s="3"/>
      <c r="BA376" s="3"/>
      <c r="BB376" s="3"/>
      <c r="BC376" s="3"/>
      <c r="BD376" s="3"/>
      <c r="BE376" s="3"/>
      <c r="BF376" s="3"/>
      <c r="BG376" s="3"/>
      <c r="BH376" s="3"/>
      <c r="BI376" s="3"/>
      <c r="BJ376" s="3"/>
      <c r="BK376" s="3"/>
      <c r="BL376" s="3"/>
      <c r="BM376" s="3"/>
      <c r="BN376" s="3"/>
      <c r="BO376" s="3"/>
      <c r="BP376" s="3"/>
      <c r="BQ376" s="3"/>
    </row>
    <row r="377" spans="1:69" s="12" customFormat="1" ht="96.6" hidden="1" x14ac:dyDescent="0.25">
      <c r="A377" s="13" t="s">
        <v>900</v>
      </c>
      <c r="B377" s="54">
        <v>80111600</v>
      </c>
      <c r="C377" s="15" t="s">
        <v>901</v>
      </c>
      <c r="D377" s="55">
        <v>114975000</v>
      </c>
      <c r="E377" s="17" t="s">
        <v>815</v>
      </c>
      <c r="F377" s="24" t="s">
        <v>15</v>
      </c>
      <c r="G377" s="24" t="s">
        <v>15</v>
      </c>
      <c r="H377" s="24" t="s">
        <v>15</v>
      </c>
      <c r="I377" s="24" t="s">
        <v>15</v>
      </c>
      <c r="J377" s="24" t="s">
        <v>15</v>
      </c>
      <c r="K377" s="17" t="s">
        <v>15</v>
      </c>
      <c r="L377" s="21" t="s">
        <v>15</v>
      </c>
      <c r="N377" s="2"/>
      <c r="O377" s="3"/>
      <c r="P377" s="3"/>
      <c r="Q377" s="3"/>
      <c r="R377" s="3"/>
      <c r="S377" s="3"/>
      <c r="T377" s="3"/>
      <c r="U377" s="3"/>
      <c r="V377" s="3"/>
      <c r="W377" s="3"/>
      <c r="X377" s="3"/>
      <c r="Y377" s="3"/>
      <c r="Z377" s="3"/>
      <c r="AA377" s="3"/>
      <c r="AB377" s="3"/>
      <c r="AC377" s="3"/>
      <c r="AD377" s="3"/>
      <c r="AE377" s="3"/>
      <c r="AF377" s="3"/>
      <c r="AG377" s="3"/>
      <c r="AH377" s="3"/>
      <c r="AI377" s="3"/>
      <c r="AJ377" s="3"/>
      <c r="AK377" s="3"/>
      <c r="AL377" s="3"/>
      <c r="AM377" s="3"/>
      <c r="AN377" s="3"/>
      <c r="AO377" s="3"/>
      <c r="AP377" s="3"/>
      <c r="AQ377" s="3"/>
      <c r="AR377" s="3"/>
      <c r="AS377" s="3"/>
      <c r="AT377" s="3"/>
      <c r="AU377" s="3"/>
      <c r="AV377" s="3"/>
      <c r="AW377" s="3"/>
      <c r="AX377" s="3"/>
      <c r="AY377" s="3"/>
      <c r="AZ377" s="3"/>
      <c r="BA377" s="3"/>
      <c r="BB377" s="3"/>
      <c r="BC377" s="3"/>
      <c r="BD377" s="3"/>
      <c r="BE377" s="3"/>
      <c r="BF377" s="3"/>
      <c r="BG377" s="3"/>
      <c r="BH377" s="3"/>
      <c r="BI377" s="3"/>
      <c r="BJ377" s="3"/>
      <c r="BK377" s="3"/>
      <c r="BL377" s="3"/>
      <c r="BM377" s="3"/>
      <c r="BN377" s="3"/>
      <c r="BO377" s="3"/>
      <c r="BP377" s="3"/>
      <c r="BQ377" s="3"/>
    </row>
    <row r="378" spans="1:69" s="12" customFormat="1" ht="82.8" hidden="1" x14ac:dyDescent="0.25">
      <c r="A378" s="13" t="s">
        <v>902</v>
      </c>
      <c r="B378" s="54">
        <v>80111600</v>
      </c>
      <c r="C378" s="15" t="s">
        <v>903</v>
      </c>
      <c r="D378" s="55">
        <v>102900000</v>
      </c>
      <c r="E378" s="17" t="s">
        <v>815</v>
      </c>
      <c r="F378" s="24" t="s">
        <v>15</v>
      </c>
      <c r="G378" s="24" t="s">
        <v>15</v>
      </c>
      <c r="H378" s="24" t="s">
        <v>15</v>
      </c>
      <c r="I378" s="24" t="s">
        <v>15</v>
      </c>
      <c r="J378" s="24" t="s">
        <v>15</v>
      </c>
      <c r="K378" s="17" t="s">
        <v>15</v>
      </c>
      <c r="L378" s="21" t="s">
        <v>15</v>
      </c>
      <c r="N378" s="2"/>
      <c r="O378" s="3"/>
      <c r="P378" s="3"/>
      <c r="Q378" s="3"/>
      <c r="R378" s="3"/>
      <c r="S378" s="3"/>
      <c r="T378" s="3"/>
      <c r="U378" s="3"/>
      <c r="V378" s="3"/>
      <c r="W378" s="3"/>
      <c r="X378" s="3"/>
      <c r="Y378" s="3"/>
      <c r="Z378" s="3"/>
      <c r="AA378" s="3"/>
      <c r="AB378" s="3"/>
      <c r="AC378" s="3"/>
      <c r="AD378" s="3"/>
      <c r="AE378" s="3"/>
      <c r="AF378" s="3"/>
      <c r="AG378" s="3"/>
      <c r="AH378" s="3"/>
      <c r="AI378" s="3"/>
      <c r="AJ378" s="3"/>
      <c r="AK378" s="3"/>
      <c r="AL378" s="3"/>
      <c r="AM378" s="3"/>
      <c r="AN378" s="3"/>
      <c r="AO378" s="3"/>
      <c r="AP378" s="3"/>
      <c r="AQ378" s="3"/>
      <c r="AR378" s="3"/>
      <c r="AS378" s="3"/>
      <c r="AT378" s="3"/>
      <c r="AU378" s="3"/>
      <c r="AV378" s="3"/>
      <c r="AW378" s="3"/>
      <c r="AX378" s="3"/>
      <c r="AY378" s="3"/>
      <c r="AZ378" s="3"/>
      <c r="BA378" s="3"/>
      <c r="BB378" s="3"/>
      <c r="BC378" s="3"/>
      <c r="BD378" s="3"/>
      <c r="BE378" s="3"/>
      <c r="BF378" s="3"/>
      <c r="BG378" s="3"/>
      <c r="BH378" s="3"/>
      <c r="BI378" s="3"/>
      <c r="BJ378" s="3"/>
      <c r="BK378" s="3"/>
      <c r="BL378" s="3"/>
      <c r="BM378" s="3"/>
      <c r="BN378" s="3"/>
      <c r="BO378" s="3"/>
      <c r="BP378" s="3"/>
      <c r="BQ378" s="3"/>
    </row>
    <row r="379" spans="1:69" s="12" customFormat="1" ht="96.6" hidden="1" x14ac:dyDescent="0.25">
      <c r="A379" s="13" t="s">
        <v>904</v>
      </c>
      <c r="B379" s="54">
        <v>80111600</v>
      </c>
      <c r="C379" s="15" t="s">
        <v>905</v>
      </c>
      <c r="D379" s="55">
        <v>118235250</v>
      </c>
      <c r="E379" s="17" t="s">
        <v>815</v>
      </c>
      <c r="F379" s="24" t="s">
        <v>15</v>
      </c>
      <c r="G379" s="24" t="s">
        <v>15</v>
      </c>
      <c r="H379" s="24" t="s">
        <v>15</v>
      </c>
      <c r="I379" s="24" t="s">
        <v>15</v>
      </c>
      <c r="J379" s="24" t="s">
        <v>15</v>
      </c>
      <c r="K379" s="17" t="s">
        <v>15</v>
      </c>
      <c r="L379" s="21" t="s">
        <v>15</v>
      </c>
      <c r="N379" s="2"/>
      <c r="O379" s="3"/>
      <c r="P379" s="3"/>
      <c r="Q379" s="3"/>
      <c r="R379" s="3"/>
      <c r="S379" s="3"/>
      <c r="T379" s="3"/>
      <c r="U379" s="3"/>
      <c r="V379" s="3"/>
      <c r="W379" s="3"/>
      <c r="X379" s="3"/>
      <c r="Y379" s="3"/>
      <c r="Z379" s="3"/>
      <c r="AA379" s="3"/>
      <c r="AB379" s="3"/>
      <c r="AC379" s="3"/>
      <c r="AD379" s="3"/>
      <c r="AE379" s="3"/>
      <c r="AF379" s="3"/>
      <c r="AG379" s="3"/>
      <c r="AH379" s="3"/>
      <c r="AI379" s="3"/>
      <c r="AJ379" s="3"/>
      <c r="AK379" s="3"/>
      <c r="AL379" s="3"/>
      <c r="AM379" s="3"/>
      <c r="AN379" s="3"/>
      <c r="AO379" s="3"/>
      <c r="AP379" s="3"/>
      <c r="AQ379" s="3"/>
      <c r="AR379" s="3"/>
      <c r="AS379" s="3"/>
      <c r="AT379" s="3"/>
      <c r="AU379" s="3"/>
      <c r="AV379" s="3"/>
      <c r="AW379" s="3"/>
      <c r="AX379" s="3"/>
      <c r="AY379" s="3"/>
      <c r="AZ379" s="3"/>
      <c r="BA379" s="3"/>
      <c r="BB379" s="3"/>
      <c r="BC379" s="3"/>
      <c r="BD379" s="3"/>
      <c r="BE379" s="3"/>
      <c r="BF379" s="3"/>
      <c r="BG379" s="3"/>
      <c r="BH379" s="3"/>
      <c r="BI379" s="3"/>
      <c r="BJ379" s="3"/>
      <c r="BK379" s="3"/>
      <c r="BL379" s="3"/>
      <c r="BM379" s="3"/>
      <c r="BN379" s="3"/>
      <c r="BO379" s="3"/>
      <c r="BP379" s="3"/>
      <c r="BQ379" s="3"/>
    </row>
    <row r="380" spans="1:69" s="12" customFormat="1" ht="110.4" hidden="1" x14ac:dyDescent="0.25">
      <c r="A380" s="13" t="s">
        <v>906</v>
      </c>
      <c r="B380" s="54">
        <v>80111600</v>
      </c>
      <c r="C380" s="15" t="s">
        <v>907</v>
      </c>
      <c r="D380" s="55">
        <v>96600000</v>
      </c>
      <c r="E380" s="17" t="s">
        <v>815</v>
      </c>
      <c r="F380" s="24" t="s">
        <v>15</v>
      </c>
      <c r="G380" s="24" t="s">
        <v>15</v>
      </c>
      <c r="H380" s="24" t="s">
        <v>15</v>
      </c>
      <c r="I380" s="24" t="s">
        <v>15</v>
      </c>
      <c r="J380" s="24" t="s">
        <v>15</v>
      </c>
      <c r="K380" s="17" t="s">
        <v>15</v>
      </c>
      <c r="L380" s="21" t="s">
        <v>15</v>
      </c>
      <c r="N380" s="2"/>
      <c r="O380" s="3"/>
      <c r="P380" s="3"/>
      <c r="Q380" s="3"/>
      <c r="R380" s="3"/>
      <c r="S380" s="3"/>
      <c r="T380" s="3"/>
      <c r="U380" s="3"/>
      <c r="V380" s="3"/>
      <c r="W380" s="3"/>
      <c r="X380" s="3"/>
      <c r="Y380" s="3"/>
      <c r="Z380" s="3"/>
      <c r="AA380" s="3"/>
      <c r="AB380" s="3"/>
      <c r="AC380" s="3"/>
      <c r="AD380" s="3"/>
      <c r="AE380" s="3"/>
      <c r="AF380" s="3"/>
      <c r="AG380" s="3"/>
      <c r="AH380" s="3"/>
      <c r="AI380" s="3"/>
      <c r="AJ380" s="3"/>
      <c r="AK380" s="3"/>
      <c r="AL380" s="3"/>
      <c r="AM380" s="3"/>
      <c r="AN380" s="3"/>
      <c r="AO380" s="3"/>
      <c r="AP380" s="3"/>
      <c r="AQ380" s="3"/>
      <c r="AR380" s="3"/>
      <c r="AS380" s="3"/>
      <c r="AT380" s="3"/>
      <c r="AU380" s="3"/>
      <c r="AV380" s="3"/>
      <c r="AW380" s="3"/>
      <c r="AX380" s="3"/>
      <c r="AY380" s="3"/>
      <c r="AZ380" s="3"/>
      <c r="BA380" s="3"/>
      <c r="BB380" s="3"/>
      <c r="BC380" s="3"/>
      <c r="BD380" s="3"/>
      <c r="BE380" s="3"/>
      <c r="BF380" s="3"/>
      <c r="BG380" s="3"/>
      <c r="BH380" s="3"/>
      <c r="BI380" s="3"/>
      <c r="BJ380" s="3"/>
      <c r="BK380" s="3"/>
      <c r="BL380" s="3"/>
      <c r="BM380" s="3"/>
      <c r="BN380" s="3"/>
      <c r="BO380" s="3"/>
      <c r="BP380" s="3"/>
      <c r="BQ380" s="3"/>
    </row>
    <row r="381" spans="1:69" s="12" customFormat="1" ht="82.8" hidden="1" x14ac:dyDescent="0.25">
      <c r="A381" s="13" t="s">
        <v>908</v>
      </c>
      <c r="B381" s="54">
        <v>80111600</v>
      </c>
      <c r="C381" s="15" t="s">
        <v>909</v>
      </c>
      <c r="D381" s="55">
        <v>90000000</v>
      </c>
      <c r="E381" s="17" t="s">
        <v>815</v>
      </c>
      <c r="F381" s="24" t="s">
        <v>15</v>
      </c>
      <c r="G381" s="24" t="s">
        <v>15</v>
      </c>
      <c r="H381" s="24" t="s">
        <v>15</v>
      </c>
      <c r="I381" s="24" t="s">
        <v>15</v>
      </c>
      <c r="J381" s="24" t="s">
        <v>15</v>
      </c>
      <c r="K381" s="17" t="s">
        <v>15</v>
      </c>
      <c r="L381" s="21" t="s">
        <v>15</v>
      </c>
      <c r="N381" s="2"/>
      <c r="O381" s="3"/>
      <c r="P381" s="3"/>
      <c r="Q381" s="3"/>
      <c r="R381" s="3"/>
      <c r="S381" s="3"/>
      <c r="T381" s="3"/>
      <c r="U381" s="3"/>
      <c r="V381" s="3"/>
      <c r="W381" s="3"/>
      <c r="X381" s="3"/>
      <c r="Y381" s="3"/>
      <c r="Z381" s="3"/>
      <c r="AA381" s="3"/>
      <c r="AB381" s="3"/>
      <c r="AC381" s="3"/>
      <c r="AD381" s="3"/>
      <c r="AE381" s="3"/>
      <c r="AF381" s="3"/>
      <c r="AG381" s="3"/>
      <c r="AH381" s="3"/>
      <c r="AI381" s="3"/>
      <c r="AJ381" s="3"/>
      <c r="AK381" s="3"/>
      <c r="AL381" s="3"/>
      <c r="AM381" s="3"/>
      <c r="AN381" s="3"/>
      <c r="AO381" s="3"/>
      <c r="AP381" s="3"/>
      <c r="AQ381" s="3"/>
      <c r="AR381" s="3"/>
      <c r="AS381" s="3"/>
      <c r="AT381" s="3"/>
      <c r="AU381" s="3"/>
      <c r="AV381" s="3"/>
      <c r="AW381" s="3"/>
      <c r="AX381" s="3"/>
      <c r="AY381" s="3"/>
      <c r="AZ381" s="3"/>
      <c r="BA381" s="3"/>
      <c r="BB381" s="3"/>
      <c r="BC381" s="3"/>
      <c r="BD381" s="3"/>
      <c r="BE381" s="3"/>
      <c r="BF381" s="3"/>
      <c r="BG381" s="3"/>
      <c r="BH381" s="3"/>
      <c r="BI381" s="3"/>
      <c r="BJ381" s="3"/>
      <c r="BK381" s="3"/>
      <c r="BL381" s="3"/>
      <c r="BM381" s="3"/>
      <c r="BN381" s="3"/>
      <c r="BO381" s="3"/>
      <c r="BP381" s="3"/>
      <c r="BQ381" s="3"/>
    </row>
    <row r="382" spans="1:69" s="12" customFormat="1" ht="82.8" hidden="1" x14ac:dyDescent="0.25">
      <c r="A382" s="13" t="s">
        <v>910</v>
      </c>
      <c r="B382" s="54">
        <v>80111600</v>
      </c>
      <c r="C382" s="15" t="s">
        <v>911</v>
      </c>
      <c r="D382" s="55">
        <v>105850000</v>
      </c>
      <c r="E382" s="17" t="s">
        <v>815</v>
      </c>
      <c r="F382" s="24" t="s">
        <v>15</v>
      </c>
      <c r="G382" s="24" t="s">
        <v>15</v>
      </c>
      <c r="H382" s="24" t="s">
        <v>15</v>
      </c>
      <c r="I382" s="24" t="s">
        <v>15</v>
      </c>
      <c r="J382" s="24" t="s">
        <v>15</v>
      </c>
      <c r="K382" s="17" t="s">
        <v>15</v>
      </c>
      <c r="L382" s="21" t="s">
        <v>15</v>
      </c>
      <c r="N382" s="2"/>
      <c r="O382" s="3"/>
      <c r="P382" s="3"/>
      <c r="Q382" s="3"/>
      <c r="R382" s="3"/>
      <c r="S382" s="3"/>
      <c r="T382" s="3"/>
      <c r="U382" s="3"/>
      <c r="V382" s="3"/>
      <c r="W382" s="3"/>
      <c r="X382" s="3"/>
      <c r="Y382" s="3"/>
      <c r="Z382" s="3"/>
      <c r="AA382" s="3"/>
      <c r="AB382" s="3"/>
      <c r="AC382" s="3"/>
      <c r="AD382" s="3"/>
      <c r="AE382" s="3"/>
      <c r="AF382" s="3"/>
      <c r="AG382" s="3"/>
      <c r="AH382" s="3"/>
      <c r="AI382" s="3"/>
      <c r="AJ382" s="3"/>
      <c r="AK382" s="3"/>
      <c r="AL382" s="3"/>
      <c r="AM382" s="3"/>
      <c r="AN382" s="3"/>
      <c r="AO382" s="3"/>
      <c r="AP382" s="3"/>
      <c r="AQ382" s="3"/>
      <c r="AR382" s="3"/>
      <c r="AS382" s="3"/>
      <c r="AT382" s="3"/>
      <c r="AU382" s="3"/>
      <c r="AV382" s="3"/>
      <c r="AW382" s="3"/>
      <c r="AX382" s="3"/>
      <c r="AY382" s="3"/>
      <c r="AZ382" s="3"/>
      <c r="BA382" s="3"/>
      <c r="BB382" s="3"/>
      <c r="BC382" s="3"/>
      <c r="BD382" s="3"/>
      <c r="BE382" s="3"/>
      <c r="BF382" s="3"/>
      <c r="BG382" s="3"/>
      <c r="BH382" s="3"/>
      <c r="BI382" s="3"/>
      <c r="BJ382" s="3"/>
      <c r="BK382" s="3"/>
      <c r="BL382" s="3"/>
      <c r="BM382" s="3"/>
      <c r="BN382" s="3"/>
      <c r="BO382" s="3"/>
      <c r="BP382" s="3"/>
      <c r="BQ382" s="3"/>
    </row>
    <row r="383" spans="1:69" s="12" customFormat="1" ht="96.6" hidden="1" x14ac:dyDescent="0.25">
      <c r="A383" s="13" t="s">
        <v>912</v>
      </c>
      <c r="B383" s="54">
        <v>80111600</v>
      </c>
      <c r="C383" s="15" t="s">
        <v>913</v>
      </c>
      <c r="D383" s="55">
        <v>101850000</v>
      </c>
      <c r="E383" s="17" t="s">
        <v>815</v>
      </c>
      <c r="F383" s="24" t="s">
        <v>15</v>
      </c>
      <c r="G383" s="24" t="s">
        <v>15</v>
      </c>
      <c r="H383" s="24" t="s">
        <v>15</v>
      </c>
      <c r="I383" s="24" t="s">
        <v>15</v>
      </c>
      <c r="J383" s="24" t="s">
        <v>15</v>
      </c>
      <c r="K383" s="17" t="s">
        <v>15</v>
      </c>
      <c r="L383" s="21" t="s">
        <v>15</v>
      </c>
      <c r="N383" s="2"/>
      <c r="O383" s="3"/>
      <c r="P383" s="3"/>
      <c r="Q383" s="3"/>
      <c r="R383" s="3"/>
      <c r="S383" s="3"/>
      <c r="T383" s="3"/>
      <c r="U383" s="3"/>
      <c r="V383" s="3"/>
      <c r="W383" s="3"/>
      <c r="X383" s="3"/>
      <c r="Y383" s="3"/>
      <c r="Z383" s="3"/>
      <c r="AA383" s="3"/>
      <c r="AB383" s="3"/>
      <c r="AC383" s="3"/>
      <c r="AD383" s="3"/>
      <c r="AE383" s="3"/>
      <c r="AF383" s="3"/>
      <c r="AG383" s="3"/>
      <c r="AH383" s="3"/>
      <c r="AI383" s="3"/>
      <c r="AJ383" s="3"/>
      <c r="AK383" s="3"/>
      <c r="AL383" s="3"/>
      <c r="AM383" s="3"/>
      <c r="AN383" s="3"/>
      <c r="AO383" s="3"/>
      <c r="AP383" s="3"/>
      <c r="AQ383" s="3"/>
      <c r="AR383" s="3"/>
      <c r="AS383" s="3"/>
      <c r="AT383" s="3"/>
      <c r="AU383" s="3"/>
      <c r="AV383" s="3"/>
      <c r="AW383" s="3"/>
      <c r="AX383" s="3"/>
      <c r="AY383" s="3"/>
      <c r="AZ383" s="3"/>
      <c r="BA383" s="3"/>
      <c r="BB383" s="3"/>
      <c r="BC383" s="3"/>
      <c r="BD383" s="3"/>
      <c r="BE383" s="3"/>
      <c r="BF383" s="3"/>
      <c r="BG383" s="3"/>
      <c r="BH383" s="3"/>
      <c r="BI383" s="3"/>
      <c r="BJ383" s="3"/>
      <c r="BK383" s="3"/>
      <c r="BL383" s="3"/>
      <c r="BM383" s="3"/>
      <c r="BN383" s="3"/>
      <c r="BO383" s="3"/>
      <c r="BP383" s="3"/>
      <c r="BQ383" s="3"/>
    </row>
    <row r="384" spans="1:69" s="12" customFormat="1" ht="96.6" hidden="1" x14ac:dyDescent="0.25">
      <c r="A384" s="13" t="s">
        <v>914</v>
      </c>
      <c r="B384" s="54">
        <v>80111600</v>
      </c>
      <c r="C384" s="15" t="s">
        <v>915</v>
      </c>
      <c r="D384" s="55">
        <v>101850000</v>
      </c>
      <c r="E384" s="17" t="s">
        <v>815</v>
      </c>
      <c r="F384" s="24" t="s">
        <v>15</v>
      </c>
      <c r="G384" s="24" t="s">
        <v>15</v>
      </c>
      <c r="H384" s="24" t="s">
        <v>15</v>
      </c>
      <c r="I384" s="24" t="s">
        <v>15</v>
      </c>
      <c r="J384" s="24" t="s">
        <v>15</v>
      </c>
      <c r="K384" s="17" t="s">
        <v>15</v>
      </c>
      <c r="L384" s="21" t="s">
        <v>15</v>
      </c>
      <c r="N384" s="2"/>
      <c r="O384" s="3"/>
      <c r="P384" s="3"/>
      <c r="Q384" s="3"/>
      <c r="R384" s="3"/>
      <c r="S384" s="3"/>
      <c r="T384" s="3"/>
      <c r="U384" s="3"/>
      <c r="V384" s="3"/>
      <c r="W384" s="3"/>
      <c r="X384" s="3"/>
      <c r="Y384" s="3"/>
      <c r="Z384" s="3"/>
      <c r="AA384" s="3"/>
      <c r="AB384" s="3"/>
      <c r="AC384" s="3"/>
      <c r="AD384" s="3"/>
      <c r="AE384" s="3"/>
      <c r="AF384" s="3"/>
      <c r="AG384" s="3"/>
      <c r="AH384" s="3"/>
      <c r="AI384" s="3"/>
      <c r="AJ384" s="3"/>
      <c r="AK384" s="3"/>
      <c r="AL384" s="3"/>
      <c r="AM384" s="3"/>
      <c r="AN384" s="3"/>
      <c r="AO384" s="3"/>
      <c r="AP384" s="3"/>
      <c r="AQ384" s="3"/>
      <c r="AR384" s="3"/>
      <c r="AS384" s="3"/>
      <c r="AT384" s="3"/>
      <c r="AU384" s="3"/>
      <c r="AV384" s="3"/>
      <c r="AW384" s="3"/>
      <c r="AX384" s="3"/>
      <c r="AY384" s="3"/>
      <c r="AZ384" s="3"/>
      <c r="BA384" s="3"/>
      <c r="BB384" s="3"/>
      <c r="BC384" s="3"/>
      <c r="BD384" s="3"/>
      <c r="BE384" s="3"/>
      <c r="BF384" s="3"/>
      <c r="BG384" s="3"/>
      <c r="BH384" s="3"/>
      <c r="BI384" s="3"/>
      <c r="BJ384" s="3"/>
      <c r="BK384" s="3"/>
      <c r="BL384" s="3"/>
      <c r="BM384" s="3"/>
      <c r="BN384" s="3"/>
      <c r="BO384" s="3"/>
      <c r="BP384" s="3"/>
      <c r="BQ384" s="3"/>
    </row>
    <row r="385" spans="1:69" s="12" customFormat="1" ht="124.2" hidden="1" x14ac:dyDescent="0.25">
      <c r="A385" s="13" t="s">
        <v>916</v>
      </c>
      <c r="B385" s="54">
        <v>80111600</v>
      </c>
      <c r="C385" s="15" t="s">
        <v>917</v>
      </c>
      <c r="D385" s="55">
        <v>142122750</v>
      </c>
      <c r="E385" s="17" t="s">
        <v>815</v>
      </c>
      <c r="F385" s="24" t="s">
        <v>15</v>
      </c>
      <c r="G385" s="24" t="s">
        <v>15</v>
      </c>
      <c r="H385" s="24" t="s">
        <v>15</v>
      </c>
      <c r="I385" s="24" t="s">
        <v>15</v>
      </c>
      <c r="J385" s="24" t="s">
        <v>15</v>
      </c>
      <c r="K385" s="17" t="s">
        <v>15</v>
      </c>
      <c r="L385" s="21" t="s">
        <v>15</v>
      </c>
      <c r="N385" s="2"/>
      <c r="O385" s="3"/>
      <c r="P385" s="3"/>
      <c r="Q385" s="3"/>
      <c r="R385" s="3"/>
      <c r="S385" s="3"/>
      <c r="T385" s="3"/>
      <c r="U385" s="3"/>
      <c r="V385" s="3"/>
      <c r="W385" s="3"/>
      <c r="X385" s="3"/>
      <c r="Y385" s="3"/>
      <c r="Z385" s="3"/>
      <c r="AA385" s="3"/>
      <c r="AB385" s="3"/>
      <c r="AC385" s="3"/>
      <c r="AD385" s="3"/>
      <c r="AE385" s="3"/>
      <c r="AF385" s="3"/>
      <c r="AG385" s="3"/>
      <c r="AH385" s="3"/>
      <c r="AI385" s="3"/>
      <c r="AJ385" s="3"/>
      <c r="AK385" s="3"/>
      <c r="AL385" s="3"/>
      <c r="AM385" s="3"/>
      <c r="AN385" s="3"/>
      <c r="AO385" s="3"/>
      <c r="AP385" s="3"/>
      <c r="AQ385" s="3"/>
      <c r="AR385" s="3"/>
      <c r="AS385" s="3"/>
      <c r="AT385" s="3"/>
      <c r="AU385" s="3"/>
      <c r="AV385" s="3"/>
      <c r="AW385" s="3"/>
      <c r="AX385" s="3"/>
      <c r="AY385" s="3"/>
      <c r="AZ385" s="3"/>
      <c r="BA385" s="3"/>
      <c r="BB385" s="3"/>
      <c r="BC385" s="3"/>
      <c r="BD385" s="3"/>
      <c r="BE385" s="3"/>
      <c r="BF385" s="3"/>
      <c r="BG385" s="3"/>
      <c r="BH385" s="3"/>
      <c r="BI385" s="3"/>
      <c r="BJ385" s="3"/>
      <c r="BK385" s="3"/>
      <c r="BL385" s="3"/>
      <c r="BM385" s="3"/>
      <c r="BN385" s="3"/>
      <c r="BO385" s="3"/>
      <c r="BP385" s="3"/>
      <c r="BQ385" s="3"/>
    </row>
    <row r="386" spans="1:69" s="12" customFormat="1" ht="82.8" hidden="1" x14ac:dyDescent="0.25">
      <c r="A386" s="13" t="s">
        <v>918</v>
      </c>
      <c r="B386" s="54">
        <v>80111600</v>
      </c>
      <c r="C386" s="15" t="s">
        <v>919</v>
      </c>
      <c r="D386" s="55">
        <v>90561665</v>
      </c>
      <c r="E386" s="17" t="s">
        <v>815</v>
      </c>
      <c r="F386" s="24" t="s">
        <v>15</v>
      </c>
      <c r="G386" s="24" t="s">
        <v>15</v>
      </c>
      <c r="H386" s="24" t="s">
        <v>15</v>
      </c>
      <c r="I386" s="24" t="s">
        <v>15</v>
      </c>
      <c r="J386" s="24" t="s">
        <v>15</v>
      </c>
      <c r="K386" s="17" t="s">
        <v>15</v>
      </c>
      <c r="L386" s="21" t="s">
        <v>15</v>
      </c>
      <c r="N386" s="2"/>
      <c r="O386" s="3"/>
      <c r="P386" s="3"/>
      <c r="Q386" s="3"/>
      <c r="R386" s="3"/>
      <c r="S386" s="3"/>
      <c r="T386" s="3"/>
      <c r="U386" s="3"/>
      <c r="V386" s="3"/>
      <c r="W386" s="3"/>
      <c r="X386" s="3"/>
      <c r="Y386" s="3"/>
      <c r="Z386" s="3"/>
      <c r="AA386" s="3"/>
      <c r="AB386" s="3"/>
      <c r="AC386" s="3"/>
      <c r="AD386" s="3"/>
      <c r="AE386" s="3"/>
      <c r="AF386" s="3"/>
      <c r="AG386" s="3"/>
      <c r="AH386" s="3"/>
      <c r="AI386" s="3"/>
      <c r="AJ386" s="3"/>
      <c r="AK386" s="3"/>
      <c r="AL386" s="3"/>
      <c r="AM386" s="3"/>
      <c r="AN386" s="3"/>
      <c r="AO386" s="3"/>
      <c r="AP386" s="3"/>
      <c r="AQ386" s="3"/>
      <c r="AR386" s="3"/>
      <c r="AS386" s="3"/>
      <c r="AT386" s="3"/>
      <c r="AU386" s="3"/>
      <c r="AV386" s="3"/>
      <c r="AW386" s="3"/>
      <c r="AX386" s="3"/>
      <c r="AY386" s="3"/>
      <c r="AZ386" s="3"/>
      <c r="BA386" s="3"/>
      <c r="BB386" s="3"/>
      <c r="BC386" s="3"/>
      <c r="BD386" s="3"/>
      <c r="BE386" s="3"/>
      <c r="BF386" s="3"/>
      <c r="BG386" s="3"/>
      <c r="BH386" s="3"/>
      <c r="BI386" s="3"/>
      <c r="BJ386" s="3"/>
      <c r="BK386" s="3"/>
      <c r="BL386" s="3"/>
      <c r="BM386" s="3"/>
      <c r="BN386" s="3"/>
      <c r="BO386" s="3"/>
      <c r="BP386" s="3"/>
      <c r="BQ386" s="3"/>
    </row>
    <row r="387" spans="1:69" s="12" customFormat="1" ht="96.6" hidden="1" x14ac:dyDescent="0.25">
      <c r="A387" s="13" t="s">
        <v>920</v>
      </c>
      <c r="B387" s="54">
        <v>80111600</v>
      </c>
      <c r="C387" s="15" t="s">
        <v>921</v>
      </c>
      <c r="D387" s="55">
        <v>90561655</v>
      </c>
      <c r="E387" s="17" t="s">
        <v>815</v>
      </c>
      <c r="F387" s="24" t="s">
        <v>15</v>
      </c>
      <c r="G387" s="24" t="s">
        <v>15</v>
      </c>
      <c r="H387" s="24" t="s">
        <v>15</v>
      </c>
      <c r="I387" s="24" t="s">
        <v>15</v>
      </c>
      <c r="J387" s="24" t="s">
        <v>15</v>
      </c>
      <c r="K387" s="17" t="s">
        <v>15</v>
      </c>
      <c r="L387" s="21" t="s">
        <v>15</v>
      </c>
      <c r="N387" s="2"/>
      <c r="O387" s="3"/>
      <c r="P387" s="3"/>
      <c r="Q387" s="3"/>
      <c r="R387" s="3"/>
      <c r="S387" s="3"/>
      <c r="T387" s="3"/>
      <c r="U387" s="3"/>
      <c r="V387" s="3"/>
      <c r="W387" s="3"/>
      <c r="X387" s="3"/>
      <c r="Y387" s="3"/>
      <c r="Z387" s="3"/>
      <c r="AA387" s="3"/>
      <c r="AB387" s="3"/>
      <c r="AC387" s="3"/>
      <c r="AD387" s="3"/>
      <c r="AE387" s="3"/>
      <c r="AF387" s="3"/>
      <c r="AG387" s="3"/>
      <c r="AH387" s="3"/>
      <c r="AI387" s="3"/>
      <c r="AJ387" s="3"/>
      <c r="AK387" s="3"/>
      <c r="AL387" s="3"/>
      <c r="AM387" s="3"/>
      <c r="AN387" s="3"/>
      <c r="AO387" s="3"/>
      <c r="AP387" s="3"/>
      <c r="AQ387" s="3"/>
      <c r="AR387" s="3"/>
      <c r="AS387" s="3"/>
      <c r="AT387" s="3"/>
      <c r="AU387" s="3"/>
      <c r="AV387" s="3"/>
      <c r="AW387" s="3"/>
      <c r="AX387" s="3"/>
      <c r="AY387" s="3"/>
      <c r="AZ387" s="3"/>
      <c r="BA387" s="3"/>
      <c r="BB387" s="3"/>
      <c r="BC387" s="3"/>
      <c r="BD387" s="3"/>
      <c r="BE387" s="3"/>
      <c r="BF387" s="3"/>
      <c r="BG387" s="3"/>
      <c r="BH387" s="3"/>
      <c r="BI387" s="3"/>
      <c r="BJ387" s="3"/>
      <c r="BK387" s="3"/>
      <c r="BL387" s="3"/>
      <c r="BM387" s="3"/>
      <c r="BN387" s="3"/>
      <c r="BO387" s="3"/>
      <c r="BP387" s="3"/>
      <c r="BQ387" s="3"/>
    </row>
    <row r="388" spans="1:69" s="12" customFormat="1" ht="110.4" hidden="1" x14ac:dyDescent="0.25">
      <c r="A388" s="13" t="s">
        <v>922</v>
      </c>
      <c r="B388" s="54">
        <v>80111600</v>
      </c>
      <c r="C388" s="15" t="s">
        <v>923</v>
      </c>
      <c r="D388" s="55">
        <v>112946447</v>
      </c>
      <c r="E388" s="17" t="s">
        <v>815</v>
      </c>
      <c r="F388" s="24" t="s">
        <v>15</v>
      </c>
      <c r="G388" s="24" t="s">
        <v>15</v>
      </c>
      <c r="H388" s="24" t="s">
        <v>15</v>
      </c>
      <c r="I388" s="24" t="s">
        <v>15</v>
      </c>
      <c r="J388" s="24" t="s">
        <v>15</v>
      </c>
      <c r="K388" s="17" t="s">
        <v>15</v>
      </c>
      <c r="L388" s="21" t="s">
        <v>15</v>
      </c>
      <c r="N388" s="2"/>
      <c r="O388" s="3"/>
      <c r="P388" s="3"/>
      <c r="Q388" s="3"/>
      <c r="R388" s="3"/>
      <c r="S388" s="3"/>
      <c r="T388" s="3"/>
      <c r="U388" s="3"/>
      <c r="V388" s="3"/>
      <c r="W388" s="3"/>
      <c r="X388" s="3"/>
      <c r="Y388" s="3"/>
      <c r="Z388" s="3"/>
      <c r="AA388" s="3"/>
      <c r="AB388" s="3"/>
      <c r="AC388" s="3"/>
      <c r="AD388" s="3"/>
      <c r="AE388" s="3"/>
      <c r="AF388" s="3"/>
      <c r="AG388" s="3"/>
      <c r="AH388" s="3"/>
      <c r="AI388" s="3"/>
      <c r="AJ388" s="3"/>
      <c r="AK388" s="3"/>
      <c r="AL388" s="3"/>
      <c r="AM388" s="3"/>
      <c r="AN388" s="3"/>
      <c r="AO388" s="3"/>
      <c r="AP388" s="3"/>
      <c r="AQ388" s="3"/>
      <c r="AR388" s="3"/>
      <c r="AS388" s="3"/>
      <c r="AT388" s="3"/>
      <c r="AU388" s="3"/>
      <c r="AV388" s="3"/>
      <c r="AW388" s="3"/>
      <c r="AX388" s="3"/>
      <c r="AY388" s="3"/>
      <c r="AZ388" s="3"/>
      <c r="BA388" s="3"/>
      <c r="BB388" s="3"/>
      <c r="BC388" s="3"/>
      <c r="BD388" s="3"/>
      <c r="BE388" s="3"/>
      <c r="BF388" s="3"/>
      <c r="BG388" s="3"/>
      <c r="BH388" s="3"/>
      <c r="BI388" s="3"/>
      <c r="BJ388" s="3"/>
      <c r="BK388" s="3"/>
      <c r="BL388" s="3"/>
      <c r="BM388" s="3"/>
      <c r="BN388" s="3"/>
      <c r="BO388" s="3"/>
      <c r="BP388" s="3"/>
      <c r="BQ388" s="3"/>
    </row>
    <row r="389" spans="1:69" s="12" customFormat="1" ht="69" hidden="1" x14ac:dyDescent="0.25">
      <c r="A389" s="13" t="s">
        <v>924</v>
      </c>
      <c r="B389" s="54">
        <v>80111600</v>
      </c>
      <c r="C389" s="15" t="s">
        <v>925</v>
      </c>
      <c r="D389" s="55">
        <v>103845000</v>
      </c>
      <c r="E389" s="17" t="s">
        <v>815</v>
      </c>
      <c r="F389" s="24" t="s">
        <v>15</v>
      </c>
      <c r="G389" s="24" t="s">
        <v>15</v>
      </c>
      <c r="H389" s="24" t="s">
        <v>15</v>
      </c>
      <c r="I389" s="24" t="s">
        <v>15</v>
      </c>
      <c r="J389" s="24" t="s">
        <v>15</v>
      </c>
      <c r="K389" s="17" t="s">
        <v>15</v>
      </c>
      <c r="L389" s="21" t="s">
        <v>15</v>
      </c>
      <c r="N389" s="2"/>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row>
    <row r="390" spans="1:69" s="12" customFormat="1" ht="96.6" hidden="1" x14ac:dyDescent="0.25">
      <c r="A390" s="13" t="s">
        <v>926</v>
      </c>
      <c r="B390" s="54">
        <v>80111600</v>
      </c>
      <c r="C390" s="15" t="s">
        <v>927</v>
      </c>
      <c r="D390" s="55">
        <v>112937475</v>
      </c>
      <c r="E390" s="17" t="s">
        <v>815</v>
      </c>
      <c r="F390" s="24" t="s">
        <v>15</v>
      </c>
      <c r="G390" s="24" t="s">
        <v>15</v>
      </c>
      <c r="H390" s="24" t="s">
        <v>15</v>
      </c>
      <c r="I390" s="24" t="s">
        <v>15</v>
      </c>
      <c r="J390" s="24" t="s">
        <v>15</v>
      </c>
      <c r="K390" s="17" t="s">
        <v>15</v>
      </c>
      <c r="L390" s="21" t="s">
        <v>15</v>
      </c>
      <c r="N390" s="2"/>
      <c r="O390" s="3"/>
      <c r="P390" s="3"/>
      <c r="Q390" s="3"/>
      <c r="R390" s="3"/>
      <c r="S390" s="3"/>
      <c r="T390" s="3"/>
      <c r="U390" s="3"/>
      <c r="V390" s="3"/>
      <c r="W390" s="3"/>
      <c r="X390" s="3"/>
      <c r="Y390" s="3"/>
      <c r="Z390" s="3"/>
      <c r="AA390" s="3"/>
      <c r="AB390" s="3"/>
      <c r="AC390" s="3"/>
      <c r="AD390" s="3"/>
      <c r="AE390" s="3"/>
      <c r="AF390" s="3"/>
      <c r="AG390" s="3"/>
      <c r="AH390" s="3"/>
      <c r="AI390" s="3"/>
      <c r="AJ390" s="3"/>
      <c r="AK390" s="3"/>
      <c r="AL390" s="3"/>
      <c r="AM390" s="3"/>
      <c r="AN390" s="3"/>
      <c r="AO390" s="3"/>
      <c r="AP390" s="3"/>
      <c r="AQ390" s="3"/>
      <c r="AR390" s="3"/>
      <c r="AS390" s="3"/>
      <c r="AT390" s="3"/>
      <c r="AU390" s="3"/>
      <c r="AV390" s="3"/>
      <c r="AW390" s="3"/>
      <c r="AX390" s="3"/>
      <c r="AY390" s="3"/>
      <c r="AZ390" s="3"/>
      <c r="BA390" s="3"/>
      <c r="BB390" s="3"/>
      <c r="BC390" s="3"/>
      <c r="BD390" s="3"/>
      <c r="BE390" s="3"/>
      <c r="BF390" s="3"/>
      <c r="BG390" s="3"/>
      <c r="BH390" s="3"/>
      <c r="BI390" s="3"/>
      <c r="BJ390" s="3"/>
      <c r="BK390" s="3"/>
      <c r="BL390" s="3"/>
      <c r="BM390" s="3"/>
      <c r="BN390" s="3"/>
      <c r="BO390" s="3"/>
      <c r="BP390" s="3"/>
      <c r="BQ390" s="3"/>
    </row>
    <row r="391" spans="1:69" s="12" customFormat="1" ht="82.8" hidden="1" x14ac:dyDescent="0.25">
      <c r="A391" s="13" t="s">
        <v>928</v>
      </c>
      <c r="B391" s="54">
        <v>80111600</v>
      </c>
      <c r="C391" s="15" t="s">
        <v>929</v>
      </c>
      <c r="D391" s="55">
        <v>159812625</v>
      </c>
      <c r="E391" s="17" t="s">
        <v>815</v>
      </c>
      <c r="F391" s="24" t="s">
        <v>15</v>
      </c>
      <c r="G391" s="24" t="s">
        <v>15</v>
      </c>
      <c r="H391" s="24" t="s">
        <v>15</v>
      </c>
      <c r="I391" s="24" t="s">
        <v>15</v>
      </c>
      <c r="J391" s="24" t="s">
        <v>15</v>
      </c>
      <c r="K391" s="17" t="s">
        <v>15</v>
      </c>
      <c r="L391" s="21" t="s">
        <v>15</v>
      </c>
      <c r="N391" s="2"/>
      <c r="O391" s="3"/>
      <c r="P391" s="3"/>
      <c r="Q391" s="3"/>
      <c r="R391" s="3"/>
      <c r="S391" s="3"/>
      <c r="T391" s="3"/>
      <c r="U391" s="3"/>
      <c r="V391" s="3"/>
      <c r="W391" s="3"/>
      <c r="X391" s="3"/>
      <c r="Y391" s="3"/>
      <c r="Z391" s="3"/>
      <c r="AA391" s="3"/>
      <c r="AB391" s="3"/>
      <c r="AC391" s="3"/>
      <c r="AD391" s="3"/>
      <c r="AE391" s="3"/>
      <c r="AF391" s="3"/>
      <c r="AG391" s="3"/>
      <c r="AH391" s="3"/>
      <c r="AI391" s="3"/>
      <c r="AJ391" s="3"/>
      <c r="AK391" s="3"/>
      <c r="AL391" s="3"/>
      <c r="AM391" s="3"/>
      <c r="AN391" s="3"/>
      <c r="AO391" s="3"/>
      <c r="AP391" s="3"/>
      <c r="AQ391" s="3"/>
      <c r="AR391" s="3"/>
      <c r="AS391" s="3"/>
      <c r="AT391" s="3"/>
      <c r="AU391" s="3"/>
      <c r="AV391" s="3"/>
      <c r="AW391" s="3"/>
      <c r="AX391" s="3"/>
      <c r="AY391" s="3"/>
      <c r="AZ391" s="3"/>
      <c r="BA391" s="3"/>
      <c r="BB391" s="3"/>
      <c r="BC391" s="3"/>
      <c r="BD391" s="3"/>
      <c r="BE391" s="3"/>
      <c r="BF391" s="3"/>
      <c r="BG391" s="3"/>
      <c r="BH391" s="3"/>
      <c r="BI391" s="3"/>
      <c r="BJ391" s="3"/>
      <c r="BK391" s="3"/>
      <c r="BL391" s="3"/>
      <c r="BM391" s="3"/>
      <c r="BN391" s="3"/>
      <c r="BO391" s="3"/>
      <c r="BP391" s="3"/>
      <c r="BQ391" s="3"/>
    </row>
    <row r="392" spans="1:69" s="12" customFormat="1" ht="82.8" hidden="1" x14ac:dyDescent="0.25">
      <c r="A392" s="13" t="s">
        <v>930</v>
      </c>
      <c r="B392" s="54">
        <v>80111600</v>
      </c>
      <c r="C392" s="15" t="s">
        <v>931</v>
      </c>
      <c r="D392" s="55">
        <v>47092500</v>
      </c>
      <c r="E392" s="17" t="s">
        <v>815</v>
      </c>
      <c r="F392" s="24" t="s">
        <v>15</v>
      </c>
      <c r="G392" s="24" t="s">
        <v>15</v>
      </c>
      <c r="H392" s="24" t="s">
        <v>15</v>
      </c>
      <c r="I392" s="24" t="s">
        <v>15</v>
      </c>
      <c r="J392" s="24" t="s">
        <v>15</v>
      </c>
      <c r="K392" s="17" t="s">
        <v>15</v>
      </c>
      <c r="L392" s="21" t="s">
        <v>15</v>
      </c>
      <c r="N392" s="2"/>
      <c r="O392" s="3"/>
      <c r="P392" s="3"/>
      <c r="Q392" s="3"/>
      <c r="R392" s="3"/>
      <c r="S392" s="3"/>
      <c r="T392" s="3"/>
      <c r="U392" s="3"/>
      <c r="V392" s="3"/>
      <c r="W392" s="3"/>
      <c r="X392" s="3"/>
      <c r="Y392" s="3"/>
      <c r="Z392" s="3"/>
      <c r="AA392" s="3"/>
      <c r="AB392" s="3"/>
      <c r="AC392" s="3"/>
      <c r="AD392" s="3"/>
      <c r="AE392" s="3"/>
      <c r="AF392" s="3"/>
      <c r="AG392" s="3"/>
      <c r="AH392" s="3"/>
      <c r="AI392" s="3"/>
      <c r="AJ392" s="3"/>
      <c r="AK392" s="3"/>
      <c r="AL392" s="3"/>
      <c r="AM392" s="3"/>
      <c r="AN392" s="3"/>
      <c r="AO392" s="3"/>
      <c r="AP392" s="3"/>
      <c r="AQ392" s="3"/>
      <c r="AR392" s="3"/>
      <c r="AS392" s="3"/>
      <c r="AT392" s="3"/>
      <c r="AU392" s="3"/>
      <c r="AV392" s="3"/>
      <c r="AW392" s="3"/>
      <c r="AX392" s="3"/>
      <c r="AY392" s="3"/>
      <c r="AZ392" s="3"/>
      <c r="BA392" s="3"/>
      <c r="BB392" s="3"/>
      <c r="BC392" s="3"/>
      <c r="BD392" s="3"/>
      <c r="BE392" s="3"/>
      <c r="BF392" s="3"/>
      <c r="BG392" s="3"/>
      <c r="BH392" s="3"/>
      <c r="BI392" s="3"/>
      <c r="BJ392" s="3"/>
      <c r="BK392" s="3"/>
      <c r="BL392" s="3"/>
      <c r="BM392" s="3"/>
      <c r="BN392" s="3"/>
      <c r="BO392" s="3"/>
      <c r="BP392" s="3"/>
      <c r="BQ392" s="3"/>
    </row>
    <row r="393" spans="1:69" s="12" customFormat="1" ht="82.8" hidden="1" x14ac:dyDescent="0.25">
      <c r="A393" s="13" t="s">
        <v>932</v>
      </c>
      <c r="B393" s="54">
        <v>80111600</v>
      </c>
      <c r="C393" s="15" t="s">
        <v>933</v>
      </c>
      <c r="D393" s="55">
        <v>101430000</v>
      </c>
      <c r="E393" s="17" t="s">
        <v>815</v>
      </c>
      <c r="F393" s="24" t="s">
        <v>15</v>
      </c>
      <c r="G393" s="24" t="s">
        <v>15</v>
      </c>
      <c r="H393" s="24" t="s">
        <v>15</v>
      </c>
      <c r="I393" s="24" t="s">
        <v>15</v>
      </c>
      <c r="J393" s="24" t="s">
        <v>15</v>
      </c>
      <c r="K393" s="17" t="s">
        <v>15</v>
      </c>
      <c r="L393" s="21" t="s">
        <v>15</v>
      </c>
      <c r="N393" s="2"/>
      <c r="O393" s="3"/>
      <c r="P393" s="3"/>
      <c r="Q393" s="3"/>
      <c r="R393" s="3"/>
      <c r="S393" s="3"/>
      <c r="T393" s="3"/>
      <c r="U393" s="3"/>
      <c r="V393" s="3"/>
      <c r="W393" s="3"/>
      <c r="X393" s="3"/>
      <c r="Y393" s="3"/>
      <c r="Z393" s="3"/>
      <c r="AA393" s="3"/>
      <c r="AB393" s="3"/>
      <c r="AC393" s="3"/>
      <c r="AD393" s="3"/>
      <c r="AE393" s="3"/>
      <c r="AF393" s="3"/>
      <c r="AG393" s="3"/>
      <c r="AH393" s="3"/>
      <c r="AI393" s="3"/>
      <c r="AJ393" s="3"/>
      <c r="AK393" s="3"/>
      <c r="AL393" s="3"/>
      <c r="AM393" s="3"/>
      <c r="AN393" s="3"/>
      <c r="AO393" s="3"/>
      <c r="AP393" s="3"/>
      <c r="AQ393" s="3"/>
      <c r="AR393" s="3"/>
      <c r="AS393" s="3"/>
      <c r="AT393" s="3"/>
      <c r="AU393" s="3"/>
      <c r="AV393" s="3"/>
      <c r="AW393" s="3"/>
      <c r="AX393" s="3"/>
      <c r="AY393" s="3"/>
      <c r="AZ393" s="3"/>
      <c r="BA393" s="3"/>
      <c r="BB393" s="3"/>
      <c r="BC393" s="3"/>
      <c r="BD393" s="3"/>
      <c r="BE393" s="3"/>
      <c r="BF393" s="3"/>
      <c r="BG393" s="3"/>
      <c r="BH393" s="3"/>
      <c r="BI393" s="3"/>
      <c r="BJ393" s="3"/>
      <c r="BK393" s="3"/>
      <c r="BL393" s="3"/>
      <c r="BM393" s="3"/>
      <c r="BN393" s="3"/>
      <c r="BO393" s="3"/>
      <c r="BP393" s="3"/>
      <c r="BQ393" s="3"/>
    </row>
    <row r="394" spans="1:69" s="12" customFormat="1" ht="96.6" hidden="1" x14ac:dyDescent="0.25">
      <c r="A394" s="13" t="s">
        <v>934</v>
      </c>
      <c r="B394" s="54">
        <v>80111600</v>
      </c>
      <c r="C394" s="15" t="s">
        <v>935</v>
      </c>
      <c r="D394" s="55">
        <v>137224659</v>
      </c>
      <c r="E394" s="17" t="s">
        <v>815</v>
      </c>
      <c r="F394" s="24" t="s">
        <v>15</v>
      </c>
      <c r="G394" s="24" t="s">
        <v>15</v>
      </c>
      <c r="H394" s="24" t="s">
        <v>15</v>
      </c>
      <c r="I394" s="24" t="s">
        <v>15</v>
      </c>
      <c r="J394" s="24" t="s">
        <v>15</v>
      </c>
      <c r="K394" s="17" t="s">
        <v>15</v>
      </c>
      <c r="L394" s="21" t="s">
        <v>15</v>
      </c>
      <c r="N394" s="2"/>
      <c r="O394" s="3"/>
      <c r="P394" s="3"/>
      <c r="Q394" s="3"/>
      <c r="R394" s="3"/>
      <c r="S394" s="3"/>
      <c r="T394" s="3"/>
      <c r="U394" s="3"/>
      <c r="V394" s="3"/>
      <c r="W394" s="3"/>
      <c r="X394" s="3"/>
      <c r="Y394" s="3"/>
      <c r="Z394" s="3"/>
      <c r="AA394" s="3"/>
      <c r="AB394" s="3"/>
      <c r="AC394" s="3"/>
      <c r="AD394" s="3"/>
      <c r="AE394" s="3"/>
      <c r="AF394" s="3"/>
      <c r="AG394" s="3"/>
      <c r="AH394" s="3"/>
      <c r="AI394" s="3"/>
      <c r="AJ394" s="3"/>
      <c r="AK394" s="3"/>
      <c r="AL394" s="3"/>
      <c r="AM394" s="3"/>
      <c r="AN394" s="3"/>
      <c r="AO394" s="3"/>
      <c r="AP394" s="3"/>
      <c r="AQ394" s="3"/>
      <c r="AR394" s="3"/>
      <c r="AS394" s="3"/>
      <c r="AT394" s="3"/>
      <c r="AU394" s="3"/>
      <c r="AV394" s="3"/>
      <c r="AW394" s="3"/>
      <c r="AX394" s="3"/>
      <c r="AY394" s="3"/>
      <c r="AZ394" s="3"/>
      <c r="BA394" s="3"/>
      <c r="BB394" s="3"/>
      <c r="BC394" s="3"/>
      <c r="BD394" s="3"/>
      <c r="BE394" s="3"/>
      <c r="BF394" s="3"/>
      <c r="BG394" s="3"/>
      <c r="BH394" s="3"/>
      <c r="BI394" s="3"/>
      <c r="BJ394" s="3"/>
      <c r="BK394" s="3"/>
      <c r="BL394" s="3"/>
      <c r="BM394" s="3"/>
      <c r="BN394" s="3"/>
      <c r="BO394" s="3"/>
      <c r="BP394" s="3"/>
      <c r="BQ394" s="3"/>
    </row>
    <row r="395" spans="1:69" s="12" customFormat="1" ht="82.8" hidden="1" x14ac:dyDescent="0.25">
      <c r="A395" s="13" t="s">
        <v>936</v>
      </c>
      <c r="B395" s="54">
        <v>80111600</v>
      </c>
      <c r="C395" s="15" t="s">
        <v>937</v>
      </c>
      <c r="D395" s="55">
        <v>103500000</v>
      </c>
      <c r="E395" s="17" t="s">
        <v>815</v>
      </c>
      <c r="F395" s="24" t="s">
        <v>15</v>
      </c>
      <c r="G395" s="24" t="s">
        <v>15</v>
      </c>
      <c r="H395" s="24" t="s">
        <v>15</v>
      </c>
      <c r="I395" s="24" t="s">
        <v>15</v>
      </c>
      <c r="J395" s="24" t="s">
        <v>15</v>
      </c>
      <c r="K395" s="17" t="s">
        <v>15</v>
      </c>
      <c r="L395" s="21" t="s">
        <v>15</v>
      </c>
      <c r="N395" s="2"/>
      <c r="O395" s="3"/>
      <c r="P395" s="3"/>
      <c r="Q395" s="3"/>
      <c r="R395" s="3"/>
      <c r="S395" s="3"/>
      <c r="T395" s="3"/>
      <c r="U395" s="3"/>
      <c r="V395" s="3"/>
      <c r="W395" s="3"/>
      <c r="X395" s="3"/>
      <c r="Y395" s="3"/>
      <c r="Z395" s="3"/>
      <c r="AA395" s="3"/>
      <c r="AB395" s="3"/>
      <c r="AC395" s="3"/>
      <c r="AD395" s="3"/>
      <c r="AE395" s="3"/>
      <c r="AF395" s="3"/>
      <c r="AG395" s="3"/>
      <c r="AH395" s="3"/>
      <c r="AI395" s="3"/>
      <c r="AJ395" s="3"/>
      <c r="AK395" s="3"/>
      <c r="AL395" s="3"/>
      <c r="AM395" s="3"/>
      <c r="AN395" s="3"/>
      <c r="AO395" s="3"/>
      <c r="AP395" s="3"/>
      <c r="AQ395" s="3"/>
      <c r="AR395" s="3"/>
      <c r="AS395" s="3"/>
      <c r="AT395" s="3"/>
      <c r="AU395" s="3"/>
      <c r="AV395" s="3"/>
      <c r="AW395" s="3"/>
      <c r="AX395" s="3"/>
      <c r="AY395" s="3"/>
      <c r="AZ395" s="3"/>
      <c r="BA395" s="3"/>
      <c r="BB395" s="3"/>
      <c r="BC395" s="3"/>
      <c r="BD395" s="3"/>
      <c r="BE395" s="3"/>
      <c r="BF395" s="3"/>
      <c r="BG395" s="3"/>
      <c r="BH395" s="3"/>
      <c r="BI395" s="3"/>
      <c r="BJ395" s="3"/>
      <c r="BK395" s="3"/>
      <c r="BL395" s="3"/>
      <c r="BM395" s="3"/>
      <c r="BN395" s="3"/>
      <c r="BO395" s="3"/>
      <c r="BP395" s="3"/>
      <c r="BQ395" s="3"/>
    </row>
    <row r="396" spans="1:69" s="12" customFormat="1" ht="138" hidden="1" x14ac:dyDescent="0.25">
      <c r="A396" s="13" t="s">
        <v>938</v>
      </c>
      <c r="B396" s="54">
        <v>80111600</v>
      </c>
      <c r="C396" s="15" t="s">
        <v>939</v>
      </c>
      <c r="D396" s="55">
        <v>117075000</v>
      </c>
      <c r="E396" s="17" t="s">
        <v>815</v>
      </c>
      <c r="F396" s="24" t="s">
        <v>15</v>
      </c>
      <c r="G396" s="24" t="s">
        <v>15</v>
      </c>
      <c r="H396" s="24" t="s">
        <v>15</v>
      </c>
      <c r="I396" s="24" t="s">
        <v>15</v>
      </c>
      <c r="J396" s="24" t="s">
        <v>15</v>
      </c>
      <c r="K396" s="17" t="s">
        <v>15</v>
      </c>
      <c r="L396" s="21" t="s">
        <v>15</v>
      </c>
      <c r="N396" s="2"/>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row>
    <row r="397" spans="1:69" s="12" customFormat="1" ht="110.4" hidden="1" x14ac:dyDescent="0.25">
      <c r="A397" s="13" t="s">
        <v>940</v>
      </c>
      <c r="B397" s="54">
        <v>80111600</v>
      </c>
      <c r="C397" s="15" t="s">
        <v>941</v>
      </c>
      <c r="D397" s="55">
        <v>132905000</v>
      </c>
      <c r="E397" s="17" t="s">
        <v>815</v>
      </c>
      <c r="F397" s="24" t="s">
        <v>15</v>
      </c>
      <c r="G397" s="24" t="s">
        <v>15</v>
      </c>
      <c r="H397" s="24" t="s">
        <v>15</v>
      </c>
      <c r="I397" s="24" t="s">
        <v>15</v>
      </c>
      <c r="J397" s="24" t="s">
        <v>15</v>
      </c>
      <c r="K397" s="17" t="s">
        <v>15</v>
      </c>
      <c r="L397" s="21" t="s">
        <v>15</v>
      </c>
      <c r="N397" s="2"/>
      <c r="O397" s="3"/>
      <c r="P397" s="3"/>
      <c r="Q397" s="3"/>
      <c r="R397" s="3"/>
      <c r="S397" s="3"/>
      <c r="T397" s="3"/>
      <c r="U397" s="3"/>
      <c r="V397" s="3"/>
      <c r="W397" s="3"/>
      <c r="X397" s="3"/>
      <c r="Y397" s="3"/>
      <c r="Z397" s="3"/>
      <c r="AA397" s="3"/>
      <c r="AB397" s="3"/>
      <c r="AC397" s="3"/>
      <c r="AD397" s="3"/>
      <c r="AE397" s="3"/>
      <c r="AF397" s="3"/>
      <c r="AG397" s="3"/>
      <c r="AH397" s="3"/>
      <c r="AI397" s="3"/>
      <c r="AJ397" s="3"/>
      <c r="AK397" s="3"/>
      <c r="AL397" s="3"/>
      <c r="AM397" s="3"/>
      <c r="AN397" s="3"/>
      <c r="AO397" s="3"/>
      <c r="AP397" s="3"/>
      <c r="AQ397" s="3"/>
      <c r="AR397" s="3"/>
      <c r="AS397" s="3"/>
      <c r="AT397" s="3"/>
      <c r="AU397" s="3"/>
      <c r="AV397" s="3"/>
      <c r="AW397" s="3"/>
      <c r="AX397" s="3"/>
      <c r="AY397" s="3"/>
      <c r="AZ397" s="3"/>
      <c r="BA397" s="3"/>
      <c r="BB397" s="3"/>
      <c r="BC397" s="3"/>
      <c r="BD397" s="3"/>
      <c r="BE397" s="3"/>
      <c r="BF397" s="3"/>
      <c r="BG397" s="3"/>
      <c r="BH397" s="3"/>
      <c r="BI397" s="3"/>
      <c r="BJ397" s="3"/>
      <c r="BK397" s="3"/>
      <c r="BL397" s="3"/>
      <c r="BM397" s="3"/>
      <c r="BN397" s="3"/>
      <c r="BO397" s="3"/>
      <c r="BP397" s="3"/>
      <c r="BQ397" s="3"/>
    </row>
    <row r="398" spans="1:69" s="12" customFormat="1" ht="124.2" hidden="1" x14ac:dyDescent="0.25">
      <c r="A398" s="13" t="s">
        <v>942</v>
      </c>
      <c r="B398" s="54">
        <v>80111600</v>
      </c>
      <c r="C398" s="15" t="s">
        <v>943</v>
      </c>
      <c r="D398" s="55">
        <v>105000000</v>
      </c>
      <c r="E398" s="17" t="s">
        <v>815</v>
      </c>
      <c r="F398" s="24" t="s">
        <v>15</v>
      </c>
      <c r="G398" s="24" t="s">
        <v>15</v>
      </c>
      <c r="H398" s="24" t="s">
        <v>15</v>
      </c>
      <c r="I398" s="24" t="s">
        <v>15</v>
      </c>
      <c r="J398" s="24" t="s">
        <v>15</v>
      </c>
      <c r="K398" s="17" t="s">
        <v>15</v>
      </c>
      <c r="L398" s="21" t="s">
        <v>15</v>
      </c>
      <c r="N398" s="2"/>
      <c r="O398" s="3"/>
      <c r="P398" s="3"/>
      <c r="Q398" s="3"/>
      <c r="R398" s="3"/>
      <c r="S398" s="3"/>
      <c r="T398" s="3"/>
      <c r="U398" s="3"/>
      <c r="V398" s="3"/>
      <c r="W398" s="3"/>
      <c r="X398" s="3"/>
      <c r="Y398" s="3"/>
      <c r="Z398" s="3"/>
      <c r="AA398" s="3"/>
      <c r="AB398" s="3"/>
      <c r="AC398" s="3"/>
      <c r="AD398" s="3"/>
      <c r="AE398" s="3"/>
      <c r="AF398" s="3"/>
      <c r="AG398" s="3"/>
      <c r="AH398" s="3"/>
      <c r="AI398" s="3"/>
      <c r="AJ398" s="3"/>
      <c r="AK398" s="3"/>
      <c r="AL398" s="3"/>
      <c r="AM398" s="3"/>
      <c r="AN398" s="3"/>
      <c r="AO398" s="3"/>
      <c r="AP398" s="3"/>
      <c r="AQ398" s="3"/>
      <c r="AR398" s="3"/>
      <c r="AS398" s="3"/>
      <c r="AT398" s="3"/>
      <c r="AU398" s="3"/>
      <c r="AV398" s="3"/>
      <c r="AW398" s="3"/>
      <c r="AX398" s="3"/>
      <c r="AY398" s="3"/>
      <c r="AZ398" s="3"/>
      <c r="BA398" s="3"/>
      <c r="BB398" s="3"/>
      <c r="BC398" s="3"/>
      <c r="BD398" s="3"/>
      <c r="BE398" s="3"/>
      <c r="BF398" s="3"/>
      <c r="BG398" s="3"/>
      <c r="BH398" s="3"/>
      <c r="BI398" s="3"/>
      <c r="BJ398" s="3"/>
      <c r="BK398" s="3"/>
      <c r="BL398" s="3"/>
      <c r="BM398" s="3"/>
      <c r="BN398" s="3"/>
      <c r="BO398" s="3"/>
      <c r="BP398" s="3"/>
      <c r="BQ398" s="3"/>
    </row>
    <row r="399" spans="1:69" s="12" customFormat="1" ht="96.6" hidden="1" x14ac:dyDescent="0.25">
      <c r="A399" s="13" t="s">
        <v>944</v>
      </c>
      <c r="B399" s="54">
        <v>80111600</v>
      </c>
      <c r="C399" s="15" t="s">
        <v>945</v>
      </c>
      <c r="D399" s="55">
        <v>78216503</v>
      </c>
      <c r="E399" s="17" t="s">
        <v>815</v>
      </c>
      <c r="F399" s="24" t="s">
        <v>15</v>
      </c>
      <c r="G399" s="24" t="s">
        <v>15</v>
      </c>
      <c r="H399" s="24" t="s">
        <v>15</v>
      </c>
      <c r="I399" s="24" t="s">
        <v>15</v>
      </c>
      <c r="J399" s="24" t="s">
        <v>15</v>
      </c>
      <c r="K399" s="17" t="s">
        <v>15</v>
      </c>
      <c r="L399" s="21" t="s">
        <v>15</v>
      </c>
      <c r="N399" s="2"/>
      <c r="O399" s="3"/>
      <c r="P399" s="3"/>
      <c r="Q399" s="3"/>
      <c r="R399" s="3"/>
      <c r="S399" s="3"/>
      <c r="T399" s="3"/>
      <c r="U399" s="3"/>
      <c r="V399" s="3"/>
      <c r="W399" s="3"/>
      <c r="X399" s="3"/>
      <c r="Y399" s="3"/>
      <c r="Z399" s="3"/>
      <c r="AA399" s="3"/>
      <c r="AB399" s="3"/>
      <c r="AC399" s="3"/>
      <c r="AD399" s="3"/>
      <c r="AE399" s="3"/>
      <c r="AF399" s="3"/>
      <c r="AG399" s="3"/>
      <c r="AH399" s="3"/>
      <c r="AI399" s="3"/>
      <c r="AJ399" s="3"/>
      <c r="AK399" s="3"/>
      <c r="AL399" s="3"/>
      <c r="AM399" s="3"/>
      <c r="AN399" s="3"/>
      <c r="AO399" s="3"/>
      <c r="AP399" s="3"/>
      <c r="AQ399" s="3"/>
      <c r="AR399" s="3"/>
      <c r="AS399" s="3"/>
      <c r="AT399" s="3"/>
      <c r="AU399" s="3"/>
      <c r="AV399" s="3"/>
      <c r="AW399" s="3"/>
      <c r="AX399" s="3"/>
      <c r="AY399" s="3"/>
      <c r="AZ399" s="3"/>
      <c r="BA399" s="3"/>
      <c r="BB399" s="3"/>
      <c r="BC399" s="3"/>
      <c r="BD399" s="3"/>
      <c r="BE399" s="3"/>
      <c r="BF399" s="3"/>
      <c r="BG399" s="3"/>
      <c r="BH399" s="3"/>
      <c r="BI399" s="3"/>
      <c r="BJ399" s="3"/>
      <c r="BK399" s="3"/>
      <c r="BL399" s="3"/>
      <c r="BM399" s="3"/>
      <c r="BN399" s="3"/>
      <c r="BO399" s="3"/>
      <c r="BP399" s="3"/>
      <c r="BQ399" s="3"/>
    </row>
    <row r="400" spans="1:69" s="12" customFormat="1" ht="82.8" hidden="1" x14ac:dyDescent="0.25">
      <c r="A400" s="13" t="s">
        <v>946</v>
      </c>
      <c r="B400" s="54">
        <v>80111600</v>
      </c>
      <c r="C400" s="15" t="s">
        <v>947</v>
      </c>
      <c r="D400" s="55">
        <v>61030031</v>
      </c>
      <c r="E400" s="17" t="s">
        <v>815</v>
      </c>
      <c r="F400" s="24" t="s">
        <v>15</v>
      </c>
      <c r="G400" s="24" t="s">
        <v>15</v>
      </c>
      <c r="H400" s="24" t="s">
        <v>15</v>
      </c>
      <c r="I400" s="24" t="s">
        <v>15</v>
      </c>
      <c r="J400" s="24" t="s">
        <v>15</v>
      </c>
      <c r="K400" s="17" t="s">
        <v>15</v>
      </c>
      <c r="L400" s="21" t="s">
        <v>15</v>
      </c>
      <c r="N400" s="2"/>
      <c r="O400" s="3"/>
      <c r="P400" s="3"/>
      <c r="Q400" s="3"/>
      <c r="R400" s="3"/>
      <c r="S400" s="3"/>
      <c r="T400" s="3"/>
      <c r="U400" s="3"/>
      <c r="V400" s="3"/>
      <c r="W400" s="3"/>
      <c r="X400" s="3"/>
      <c r="Y400" s="3"/>
      <c r="Z400" s="3"/>
      <c r="AA400" s="3"/>
      <c r="AB400" s="3"/>
      <c r="AC400" s="3"/>
      <c r="AD400" s="3"/>
      <c r="AE400" s="3"/>
      <c r="AF400" s="3"/>
      <c r="AG400" s="3"/>
      <c r="AH400" s="3"/>
      <c r="AI400" s="3"/>
      <c r="AJ400" s="3"/>
      <c r="AK400" s="3"/>
      <c r="AL400" s="3"/>
      <c r="AM400" s="3"/>
      <c r="AN400" s="3"/>
      <c r="AO400" s="3"/>
      <c r="AP400" s="3"/>
      <c r="AQ400" s="3"/>
      <c r="AR400" s="3"/>
      <c r="AS400" s="3"/>
      <c r="AT400" s="3"/>
      <c r="AU400" s="3"/>
      <c r="AV400" s="3"/>
      <c r="AW400" s="3"/>
      <c r="AX400" s="3"/>
      <c r="AY400" s="3"/>
      <c r="AZ400" s="3"/>
      <c r="BA400" s="3"/>
      <c r="BB400" s="3"/>
      <c r="BC400" s="3"/>
      <c r="BD400" s="3"/>
      <c r="BE400" s="3"/>
      <c r="BF400" s="3"/>
      <c r="BG400" s="3"/>
      <c r="BH400" s="3"/>
      <c r="BI400" s="3"/>
      <c r="BJ400" s="3"/>
      <c r="BK400" s="3"/>
      <c r="BL400" s="3"/>
      <c r="BM400" s="3"/>
      <c r="BN400" s="3"/>
      <c r="BO400" s="3"/>
      <c r="BP400" s="3"/>
      <c r="BQ400" s="3"/>
    </row>
    <row r="401" spans="1:69" s="12" customFormat="1" ht="82.8" hidden="1" x14ac:dyDescent="0.25">
      <c r="A401" s="13" t="s">
        <v>948</v>
      </c>
      <c r="B401" s="54">
        <v>80111600</v>
      </c>
      <c r="C401" s="15" t="s">
        <v>949</v>
      </c>
      <c r="D401" s="55">
        <v>87310000</v>
      </c>
      <c r="E401" s="17" t="s">
        <v>815</v>
      </c>
      <c r="F401" s="24" t="s">
        <v>15</v>
      </c>
      <c r="G401" s="24" t="s">
        <v>15</v>
      </c>
      <c r="H401" s="24" t="s">
        <v>15</v>
      </c>
      <c r="I401" s="24" t="s">
        <v>15</v>
      </c>
      <c r="J401" s="24" t="s">
        <v>15</v>
      </c>
      <c r="K401" s="17" t="s">
        <v>15</v>
      </c>
      <c r="L401" s="21" t="s">
        <v>15</v>
      </c>
      <c r="N401" s="2"/>
      <c r="O401" s="3"/>
      <c r="P401" s="3"/>
      <c r="Q401" s="3"/>
      <c r="R401" s="3"/>
      <c r="S401" s="3"/>
      <c r="T401" s="3"/>
      <c r="U401" s="3"/>
      <c r="V401" s="3"/>
      <c r="W401" s="3"/>
      <c r="X401" s="3"/>
      <c r="Y401" s="3"/>
      <c r="Z401" s="3"/>
      <c r="AA401" s="3"/>
      <c r="AB401" s="3"/>
      <c r="AC401" s="3"/>
      <c r="AD401" s="3"/>
      <c r="AE401" s="3"/>
      <c r="AF401" s="3"/>
      <c r="AG401" s="3"/>
      <c r="AH401" s="3"/>
      <c r="AI401" s="3"/>
      <c r="AJ401" s="3"/>
      <c r="AK401" s="3"/>
      <c r="AL401" s="3"/>
      <c r="AM401" s="3"/>
      <c r="AN401" s="3"/>
      <c r="AO401" s="3"/>
      <c r="AP401" s="3"/>
      <c r="AQ401" s="3"/>
      <c r="AR401" s="3"/>
      <c r="AS401" s="3"/>
      <c r="AT401" s="3"/>
      <c r="AU401" s="3"/>
      <c r="AV401" s="3"/>
      <c r="AW401" s="3"/>
      <c r="AX401" s="3"/>
      <c r="AY401" s="3"/>
      <c r="AZ401" s="3"/>
      <c r="BA401" s="3"/>
      <c r="BB401" s="3"/>
      <c r="BC401" s="3"/>
      <c r="BD401" s="3"/>
      <c r="BE401" s="3"/>
      <c r="BF401" s="3"/>
      <c r="BG401" s="3"/>
      <c r="BH401" s="3"/>
      <c r="BI401" s="3"/>
      <c r="BJ401" s="3"/>
      <c r="BK401" s="3"/>
      <c r="BL401" s="3"/>
      <c r="BM401" s="3"/>
      <c r="BN401" s="3"/>
      <c r="BO401" s="3"/>
      <c r="BP401" s="3"/>
      <c r="BQ401" s="3"/>
    </row>
    <row r="402" spans="1:69" s="12" customFormat="1" ht="96.6" hidden="1" x14ac:dyDescent="0.25">
      <c r="A402" s="13" t="s">
        <v>950</v>
      </c>
      <c r="B402" s="54">
        <v>80111600</v>
      </c>
      <c r="C402" s="15" t="s">
        <v>951</v>
      </c>
      <c r="D402" s="55">
        <v>87310000</v>
      </c>
      <c r="E402" s="17" t="s">
        <v>815</v>
      </c>
      <c r="F402" s="24" t="s">
        <v>15</v>
      </c>
      <c r="G402" s="24" t="s">
        <v>15</v>
      </c>
      <c r="H402" s="24" t="s">
        <v>15</v>
      </c>
      <c r="I402" s="24" t="s">
        <v>15</v>
      </c>
      <c r="J402" s="24" t="s">
        <v>15</v>
      </c>
      <c r="K402" s="17" t="s">
        <v>15</v>
      </c>
      <c r="L402" s="21" t="s">
        <v>15</v>
      </c>
      <c r="N402" s="2"/>
      <c r="O402" s="3"/>
      <c r="P402" s="3"/>
      <c r="Q402" s="3"/>
      <c r="R402" s="3"/>
      <c r="S402" s="3"/>
      <c r="T402" s="3"/>
      <c r="U402" s="3"/>
      <c r="V402" s="3"/>
      <c r="W402" s="3"/>
      <c r="X402" s="3"/>
      <c r="Y402" s="3"/>
      <c r="Z402" s="3"/>
      <c r="AA402" s="3"/>
      <c r="AB402" s="3"/>
      <c r="AC402" s="3"/>
      <c r="AD402" s="3"/>
      <c r="AE402" s="3"/>
      <c r="AF402" s="3"/>
      <c r="AG402" s="3"/>
      <c r="AH402" s="3"/>
      <c r="AI402" s="3"/>
      <c r="AJ402" s="3"/>
      <c r="AK402" s="3"/>
      <c r="AL402" s="3"/>
      <c r="AM402" s="3"/>
      <c r="AN402" s="3"/>
      <c r="AO402" s="3"/>
      <c r="AP402" s="3"/>
      <c r="AQ402" s="3"/>
      <c r="AR402" s="3"/>
      <c r="AS402" s="3"/>
      <c r="AT402" s="3"/>
      <c r="AU402" s="3"/>
      <c r="AV402" s="3"/>
      <c r="AW402" s="3"/>
      <c r="AX402" s="3"/>
      <c r="AY402" s="3"/>
      <c r="AZ402" s="3"/>
      <c r="BA402" s="3"/>
      <c r="BB402" s="3"/>
      <c r="BC402" s="3"/>
      <c r="BD402" s="3"/>
      <c r="BE402" s="3"/>
      <c r="BF402" s="3"/>
      <c r="BG402" s="3"/>
      <c r="BH402" s="3"/>
      <c r="BI402" s="3"/>
      <c r="BJ402" s="3"/>
      <c r="BK402" s="3"/>
      <c r="BL402" s="3"/>
      <c r="BM402" s="3"/>
      <c r="BN402" s="3"/>
      <c r="BO402" s="3"/>
      <c r="BP402" s="3"/>
      <c r="BQ402" s="3"/>
    </row>
    <row r="403" spans="1:69" s="12" customFormat="1" ht="55.2" hidden="1" x14ac:dyDescent="0.25">
      <c r="A403" s="13" t="s">
        <v>952</v>
      </c>
      <c r="B403" s="54">
        <v>80111600</v>
      </c>
      <c r="C403" s="15" t="s">
        <v>953</v>
      </c>
      <c r="D403" s="55">
        <v>47454750</v>
      </c>
      <c r="E403" s="17" t="s">
        <v>815</v>
      </c>
      <c r="F403" s="24" t="s">
        <v>15</v>
      </c>
      <c r="G403" s="24" t="s">
        <v>15</v>
      </c>
      <c r="H403" s="24" t="s">
        <v>15</v>
      </c>
      <c r="I403" s="24" t="s">
        <v>15</v>
      </c>
      <c r="J403" s="24" t="s">
        <v>15</v>
      </c>
      <c r="K403" s="17" t="s">
        <v>15</v>
      </c>
      <c r="L403" s="21" t="s">
        <v>15</v>
      </c>
      <c r="N403" s="2"/>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row>
    <row r="404" spans="1:69" s="12" customFormat="1" ht="110.4" hidden="1" x14ac:dyDescent="0.25">
      <c r="A404" s="13" t="s">
        <v>954</v>
      </c>
      <c r="B404" s="54">
        <v>80111600</v>
      </c>
      <c r="C404" s="15" t="s">
        <v>955</v>
      </c>
      <c r="D404" s="55">
        <v>47237098</v>
      </c>
      <c r="E404" s="17" t="s">
        <v>815</v>
      </c>
      <c r="F404" s="24" t="s">
        <v>15</v>
      </c>
      <c r="G404" s="24" t="s">
        <v>15</v>
      </c>
      <c r="H404" s="24" t="s">
        <v>15</v>
      </c>
      <c r="I404" s="24" t="s">
        <v>15</v>
      </c>
      <c r="J404" s="24" t="s">
        <v>15</v>
      </c>
      <c r="K404" s="17" t="s">
        <v>15</v>
      </c>
      <c r="L404" s="21" t="s">
        <v>15</v>
      </c>
      <c r="N404" s="2"/>
      <c r="O404" s="3"/>
      <c r="P404" s="3"/>
      <c r="Q404" s="3"/>
      <c r="R404" s="3"/>
      <c r="S404" s="3"/>
      <c r="T404" s="3"/>
      <c r="U404" s="3"/>
      <c r="V404" s="3"/>
      <c r="W404" s="3"/>
      <c r="X404" s="3"/>
      <c r="Y404" s="3"/>
      <c r="Z404" s="3"/>
      <c r="AA404" s="3"/>
      <c r="AB404" s="3"/>
      <c r="AC404" s="3"/>
      <c r="AD404" s="3"/>
      <c r="AE404" s="3"/>
      <c r="AF404" s="3"/>
      <c r="AG404" s="3"/>
      <c r="AH404" s="3"/>
      <c r="AI404" s="3"/>
      <c r="AJ404" s="3"/>
      <c r="AK404" s="3"/>
      <c r="AL404" s="3"/>
      <c r="AM404" s="3"/>
      <c r="AN404" s="3"/>
      <c r="AO404" s="3"/>
      <c r="AP404" s="3"/>
      <c r="AQ404" s="3"/>
      <c r="AR404" s="3"/>
      <c r="AS404" s="3"/>
      <c r="AT404" s="3"/>
      <c r="AU404" s="3"/>
      <c r="AV404" s="3"/>
      <c r="AW404" s="3"/>
      <c r="AX404" s="3"/>
      <c r="AY404" s="3"/>
      <c r="AZ404" s="3"/>
      <c r="BA404" s="3"/>
      <c r="BB404" s="3"/>
      <c r="BC404" s="3"/>
      <c r="BD404" s="3"/>
      <c r="BE404" s="3"/>
      <c r="BF404" s="3"/>
      <c r="BG404" s="3"/>
      <c r="BH404" s="3"/>
      <c r="BI404" s="3"/>
      <c r="BJ404" s="3"/>
      <c r="BK404" s="3"/>
      <c r="BL404" s="3"/>
      <c r="BM404" s="3"/>
      <c r="BN404" s="3"/>
      <c r="BO404" s="3"/>
      <c r="BP404" s="3"/>
      <c r="BQ404" s="3"/>
    </row>
    <row r="405" spans="1:69" s="12" customFormat="1" ht="138" hidden="1" x14ac:dyDescent="0.25">
      <c r="A405" s="13" t="s">
        <v>956</v>
      </c>
      <c r="B405" s="54">
        <v>80111600</v>
      </c>
      <c r="C405" s="15" t="s">
        <v>957</v>
      </c>
      <c r="D405" s="55">
        <v>114314025</v>
      </c>
      <c r="E405" s="17" t="s">
        <v>815</v>
      </c>
      <c r="F405" s="24" t="s">
        <v>15</v>
      </c>
      <c r="G405" s="24" t="s">
        <v>15</v>
      </c>
      <c r="H405" s="24" t="s">
        <v>15</v>
      </c>
      <c r="I405" s="24" t="s">
        <v>15</v>
      </c>
      <c r="J405" s="24" t="s">
        <v>15</v>
      </c>
      <c r="K405" s="17" t="s">
        <v>15</v>
      </c>
      <c r="L405" s="21" t="s">
        <v>15</v>
      </c>
      <c r="N405" s="2"/>
      <c r="O405" s="3"/>
      <c r="P405" s="3"/>
      <c r="Q405" s="3"/>
      <c r="R405" s="3"/>
      <c r="S405" s="3"/>
      <c r="T405" s="3"/>
      <c r="U405" s="3"/>
      <c r="V405" s="3"/>
      <c r="W405" s="3"/>
      <c r="X405" s="3"/>
      <c r="Y405" s="3"/>
      <c r="Z405" s="3"/>
      <c r="AA405" s="3"/>
      <c r="AB405" s="3"/>
      <c r="AC405" s="3"/>
      <c r="AD405" s="3"/>
      <c r="AE405" s="3"/>
      <c r="AF405" s="3"/>
      <c r="AG405" s="3"/>
      <c r="AH405" s="3"/>
      <c r="AI405" s="3"/>
      <c r="AJ405" s="3"/>
      <c r="AK405" s="3"/>
      <c r="AL405" s="3"/>
      <c r="AM405" s="3"/>
      <c r="AN405" s="3"/>
      <c r="AO405" s="3"/>
      <c r="AP405" s="3"/>
      <c r="AQ405" s="3"/>
      <c r="AR405" s="3"/>
      <c r="AS405" s="3"/>
      <c r="AT405" s="3"/>
      <c r="AU405" s="3"/>
      <c r="AV405" s="3"/>
      <c r="AW405" s="3"/>
      <c r="AX405" s="3"/>
      <c r="AY405" s="3"/>
      <c r="AZ405" s="3"/>
      <c r="BA405" s="3"/>
      <c r="BB405" s="3"/>
      <c r="BC405" s="3"/>
      <c r="BD405" s="3"/>
      <c r="BE405" s="3"/>
      <c r="BF405" s="3"/>
      <c r="BG405" s="3"/>
      <c r="BH405" s="3"/>
      <c r="BI405" s="3"/>
      <c r="BJ405" s="3"/>
      <c r="BK405" s="3"/>
      <c r="BL405" s="3"/>
      <c r="BM405" s="3"/>
      <c r="BN405" s="3"/>
      <c r="BO405" s="3"/>
      <c r="BP405" s="3"/>
      <c r="BQ405" s="3"/>
    </row>
    <row r="406" spans="1:69" s="12" customFormat="1" ht="110.4" hidden="1" x14ac:dyDescent="0.25">
      <c r="A406" s="13" t="s">
        <v>958</v>
      </c>
      <c r="B406" s="54">
        <v>80111600</v>
      </c>
      <c r="C406" s="15" t="s">
        <v>959</v>
      </c>
      <c r="D406" s="55">
        <v>72450000</v>
      </c>
      <c r="E406" s="17" t="s">
        <v>815</v>
      </c>
      <c r="F406" s="24" t="s">
        <v>15</v>
      </c>
      <c r="G406" s="24" t="s">
        <v>15</v>
      </c>
      <c r="H406" s="24" t="s">
        <v>15</v>
      </c>
      <c r="I406" s="24" t="s">
        <v>15</v>
      </c>
      <c r="J406" s="24" t="s">
        <v>15</v>
      </c>
      <c r="K406" s="17" t="s">
        <v>15</v>
      </c>
      <c r="L406" s="21" t="s">
        <v>15</v>
      </c>
      <c r="N406" s="2"/>
      <c r="O406" s="3"/>
      <c r="P406" s="3"/>
      <c r="Q406" s="3"/>
      <c r="R406" s="3"/>
      <c r="S406" s="3"/>
      <c r="T406" s="3"/>
      <c r="U406" s="3"/>
      <c r="V406" s="3"/>
      <c r="W406" s="3"/>
      <c r="X406" s="3"/>
      <c r="Y406" s="3"/>
      <c r="Z406" s="3"/>
      <c r="AA406" s="3"/>
      <c r="AB406" s="3"/>
      <c r="AC406" s="3"/>
      <c r="AD406" s="3"/>
      <c r="AE406" s="3"/>
      <c r="AF406" s="3"/>
      <c r="AG406" s="3"/>
      <c r="AH406" s="3"/>
      <c r="AI406" s="3"/>
      <c r="AJ406" s="3"/>
      <c r="AK406" s="3"/>
      <c r="AL406" s="3"/>
      <c r="AM406" s="3"/>
      <c r="AN406" s="3"/>
      <c r="AO406" s="3"/>
      <c r="AP406" s="3"/>
      <c r="AQ406" s="3"/>
      <c r="AR406" s="3"/>
      <c r="AS406" s="3"/>
      <c r="AT406" s="3"/>
      <c r="AU406" s="3"/>
      <c r="AV406" s="3"/>
      <c r="AW406" s="3"/>
      <c r="AX406" s="3"/>
      <c r="AY406" s="3"/>
      <c r="AZ406" s="3"/>
      <c r="BA406" s="3"/>
      <c r="BB406" s="3"/>
      <c r="BC406" s="3"/>
      <c r="BD406" s="3"/>
      <c r="BE406" s="3"/>
      <c r="BF406" s="3"/>
      <c r="BG406" s="3"/>
      <c r="BH406" s="3"/>
      <c r="BI406" s="3"/>
      <c r="BJ406" s="3"/>
      <c r="BK406" s="3"/>
      <c r="BL406" s="3"/>
      <c r="BM406" s="3"/>
      <c r="BN406" s="3"/>
      <c r="BO406" s="3"/>
      <c r="BP406" s="3"/>
      <c r="BQ406" s="3"/>
    </row>
    <row r="407" spans="1:69" s="12" customFormat="1" ht="69" hidden="1" x14ac:dyDescent="0.25">
      <c r="A407" s="13" t="s">
        <v>960</v>
      </c>
      <c r="B407" s="54">
        <v>80111600</v>
      </c>
      <c r="C407" s="15" t="s">
        <v>961</v>
      </c>
      <c r="D407" s="55">
        <v>82334788</v>
      </c>
      <c r="E407" s="17" t="s">
        <v>815</v>
      </c>
      <c r="F407" s="24" t="s">
        <v>15</v>
      </c>
      <c r="G407" s="24" t="s">
        <v>15</v>
      </c>
      <c r="H407" s="24" t="s">
        <v>15</v>
      </c>
      <c r="I407" s="24" t="s">
        <v>15</v>
      </c>
      <c r="J407" s="24" t="s">
        <v>15</v>
      </c>
      <c r="K407" s="17" t="s">
        <v>15</v>
      </c>
      <c r="L407" s="21" t="s">
        <v>15</v>
      </c>
      <c r="N407" s="2"/>
      <c r="O407" s="3"/>
      <c r="P407" s="3"/>
      <c r="Q407" s="3"/>
      <c r="R407" s="3"/>
      <c r="S407" s="3"/>
      <c r="T407" s="3"/>
      <c r="U407" s="3"/>
      <c r="V407" s="3"/>
      <c r="W407" s="3"/>
      <c r="X407" s="3"/>
      <c r="Y407" s="3"/>
      <c r="Z407" s="3"/>
      <c r="AA407" s="3"/>
      <c r="AB407" s="3"/>
      <c r="AC407" s="3"/>
      <c r="AD407" s="3"/>
      <c r="AE407" s="3"/>
      <c r="AF407" s="3"/>
      <c r="AG407" s="3"/>
      <c r="AH407" s="3"/>
      <c r="AI407" s="3"/>
      <c r="AJ407" s="3"/>
      <c r="AK407" s="3"/>
      <c r="AL407" s="3"/>
      <c r="AM407" s="3"/>
      <c r="AN407" s="3"/>
      <c r="AO407" s="3"/>
      <c r="AP407" s="3"/>
      <c r="AQ407" s="3"/>
      <c r="AR407" s="3"/>
      <c r="AS407" s="3"/>
      <c r="AT407" s="3"/>
      <c r="AU407" s="3"/>
      <c r="AV407" s="3"/>
      <c r="AW407" s="3"/>
      <c r="AX407" s="3"/>
      <c r="AY407" s="3"/>
      <c r="AZ407" s="3"/>
      <c r="BA407" s="3"/>
      <c r="BB407" s="3"/>
      <c r="BC407" s="3"/>
      <c r="BD407" s="3"/>
      <c r="BE407" s="3"/>
      <c r="BF407" s="3"/>
      <c r="BG407" s="3"/>
      <c r="BH407" s="3"/>
      <c r="BI407" s="3"/>
      <c r="BJ407" s="3"/>
      <c r="BK407" s="3"/>
      <c r="BL407" s="3"/>
      <c r="BM407" s="3"/>
      <c r="BN407" s="3"/>
      <c r="BO407" s="3"/>
      <c r="BP407" s="3"/>
      <c r="BQ407" s="3"/>
    </row>
    <row r="408" spans="1:69" s="12" customFormat="1" ht="82.8" hidden="1" x14ac:dyDescent="0.25">
      <c r="A408" s="13" t="s">
        <v>962</v>
      </c>
      <c r="B408" s="54">
        <v>80111600</v>
      </c>
      <c r="C408" s="15" t="s">
        <v>963</v>
      </c>
      <c r="D408" s="55">
        <v>72450000</v>
      </c>
      <c r="E408" s="17" t="s">
        <v>815</v>
      </c>
      <c r="F408" s="24" t="s">
        <v>15</v>
      </c>
      <c r="G408" s="24" t="s">
        <v>15</v>
      </c>
      <c r="H408" s="24" t="s">
        <v>15</v>
      </c>
      <c r="I408" s="24" t="s">
        <v>15</v>
      </c>
      <c r="J408" s="24" t="s">
        <v>15</v>
      </c>
      <c r="K408" s="17" t="s">
        <v>15</v>
      </c>
      <c r="L408" s="21" t="s">
        <v>15</v>
      </c>
      <c r="N408" s="2"/>
      <c r="O408" s="3"/>
      <c r="P408" s="3"/>
      <c r="Q408" s="3"/>
      <c r="R408" s="3"/>
      <c r="S408" s="3"/>
      <c r="T408" s="3"/>
      <c r="U408" s="3"/>
      <c r="V408" s="3"/>
      <c r="W408" s="3"/>
      <c r="X408" s="3"/>
      <c r="Y408" s="3"/>
      <c r="Z408" s="3"/>
      <c r="AA408" s="3"/>
      <c r="AB408" s="3"/>
      <c r="AC408" s="3"/>
      <c r="AD408" s="3"/>
      <c r="AE408" s="3"/>
      <c r="AF408" s="3"/>
      <c r="AG408" s="3"/>
      <c r="AH408" s="3"/>
      <c r="AI408" s="3"/>
      <c r="AJ408" s="3"/>
      <c r="AK408" s="3"/>
      <c r="AL408" s="3"/>
      <c r="AM408" s="3"/>
      <c r="AN408" s="3"/>
      <c r="AO408" s="3"/>
      <c r="AP408" s="3"/>
      <c r="AQ408" s="3"/>
      <c r="AR408" s="3"/>
      <c r="AS408" s="3"/>
      <c r="AT408" s="3"/>
      <c r="AU408" s="3"/>
      <c r="AV408" s="3"/>
      <c r="AW408" s="3"/>
      <c r="AX408" s="3"/>
      <c r="AY408" s="3"/>
      <c r="AZ408" s="3"/>
      <c r="BA408" s="3"/>
      <c r="BB408" s="3"/>
      <c r="BC408" s="3"/>
      <c r="BD408" s="3"/>
      <c r="BE408" s="3"/>
      <c r="BF408" s="3"/>
      <c r="BG408" s="3"/>
      <c r="BH408" s="3"/>
      <c r="BI408" s="3"/>
      <c r="BJ408" s="3"/>
      <c r="BK408" s="3"/>
      <c r="BL408" s="3"/>
      <c r="BM408" s="3"/>
      <c r="BN408" s="3"/>
      <c r="BO408" s="3"/>
      <c r="BP408" s="3"/>
      <c r="BQ408" s="3"/>
    </row>
    <row r="409" spans="1:69" s="12" customFormat="1" ht="124.2" hidden="1" x14ac:dyDescent="0.25">
      <c r="A409" s="13" t="s">
        <v>964</v>
      </c>
      <c r="B409" s="54">
        <v>80111600</v>
      </c>
      <c r="C409" s="15" t="s">
        <v>965</v>
      </c>
      <c r="D409" s="55">
        <v>76072500</v>
      </c>
      <c r="E409" s="17" t="s">
        <v>815</v>
      </c>
      <c r="F409" s="24" t="s">
        <v>15</v>
      </c>
      <c r="G409" s="24" t="s">
        <v>15</v>
      </c>
      <c r="H409" s="24" t="s">
        <v>15</v>
      </c>
      <c r="I409" s="24" t="s">
        <v>15</v>
      </c>
      <c r="J409" s="24" t="s">
        <v>15</v>
      </c>
      <c r="K409" s="17" t="s">
        <v>15</v>
      </c>
      <c r="L409" s="21" t="s">
        <v>15</v>
      </c>
      <c r="N409" s="2"/>
      <c r="O409" s="3"/>
      <c r="P409" s="3"/>
      <c r="Q409" s="3"/>
      <c r="R409" s="3"/>
      <c r="S409" s="3"/>
      <c r="T409" s="3"/>
      <c r="U409" s="3"/>
      <c r="V409" s="3"/>
      <c r="W409" s="3"/>
      <c r="X409" s="3"/>
      <c r="Y409" s="3"/>
      <c r="Z409" s="3"/>
      <c r="AA409" s="3"/>
      <c r="AB409" s="3"/>
      <c r="AC409" s="3"/>
      <c r="AD409" s="3"/>
      <c r="AE409" s="3"/>
      <c r="AF409" s="3"/>
      <c r="AG409" s="3"/>
      <c r="AH409" s="3"/>
      <c r="AI409" s="3"/>
      <c r="AJ409" s="3"/>
      <c r="AK409" s="3"/>
      <c r="AL409" s="3"/>
      <c r="AM409" s="3"/>
      <c r="AN409" s="3"/>
      <c r="AO409" s="3"/>
      <c r="AP409" s="3"/>
      <c r="AQ409" s="3"/>
      <c r="AR409" s="3"/>
      <c r="AS409" s="3"/>
      <c r="AT409" s="3"/>
      <c r="AU409" s="3"/>
      <c r="AV409" s="3"/>
      <c r="AW409" s="3"/>
      <c r="AX409" s="3"/>
      <c r="AY409" s="3"/>
      <c r="AZ409" s="3"/>
      <c r="BA409" s="3"/>
      <c r="BB409" s="3"/>
      <c r="BC409" s="3"/>
      <c r="BD409" s="3"/>
      <c r="BE409" s="3"/>
      <c r="BF409" s="3"/>
      <c r="BG409" s="3"/>
      <c r="BH409" s="3"/>
      <c r="BI409" s="3"/>
      <c r="BJ409" s="3"/>
      <c r="BK409" s="3"/>
      <c r="BL409" s="3"/>
      <c r="BM409" s="3"/>
      <c r="BN409" s="3"/>
      <c r="BO409" s="3"/>
      <c r="BP409" s="3"/>
      <c r="BQ409" s="3"/>
    </row>
    <row r="410" spans="1:69" s="12" customFormat="1" ht="96.6" hidden="1" x14ac:dyDescent="0.25">
      <c r="A410" s="13" t="s">
        <v>966</v>
      </c>
      <c r="B410" s="54">
        <v>80111600</v>
      </c>
      <c r="C410" s="15" t="s">
        <v>967</v>
      </c>
      <c r="D410" s="55">
        <v>116282250</v>
      </c>
      <c r="E410" s="17" t="s">
        <v>815</v>
      </c>
      <c r="F410" s="24" t="s">
        <v>15</v>
      </c>
      <c r="G410" s="24" t="s">
        <v>15</v>
      </c>
      <c r="H410" s="24" t="s">
        <v>15</v>
      </c>
      <c r="I410" s="24" t="s">
        <v>15</v>
      </c>
      <c r="J410" s="24" t="s">
        <v>15</v>
      </c>
      <c r="K410" s="17" t="s">
        <v>15</v>
      </c>
      <c r="L410" s="21" t="s">
        <v>15</v>
      </c>
      <c r="N410" s="2"/>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row>
    <row r="411" spans="1:69" s="12" customFormat="1" ht="82.8" hidden="1" x14ac:dyDescent="0.25">
      <c r="A411" s="13" t="s">
        <v>968</v>
      </c>
      <c r="B411" s="54">
        <v>80111600</v>
      </c>
      <c r="C411" s="15" t="s">
        <v>969</v>
      </c>
      <c r="D411" s="55">
        <v>108675000</v>
      </c>
      <c r="E411" s="17" t="s">
        <v>815</v>
      </c>
      <c r="F411" s="24" t="s">
        <v>15</v>
      </c>
      <c r="G411" s="24" t="s">
        <v>15</v>
      </c>
      <c r="H411" s="24" t="s">
        <v>15</v>
      </c>
      <c r="I411" s="24" t="s">
        <v>15</v>
      </c>
      <c r="J411" s="24" t="s">
        <v>15</v>
      </c>
      <c r="K411" s="17" t="s">
        <v>15</v>
      </c>
      <c r="L411" s="21" t="s">
        <v>15</v>
      </c>
      <c r="N411" s="2"/>
      <c r="O411" s="3"/>
      <c r="P411" s="3"/>
      <c r="Q411" s="3"/>
      <c r="R411" s="3"/>
      <c r="S411" s="3"/>
      <c r="T411" s="3"/>
      <c r="U411" s="3"/>
      <c r="V411" s="3"/>
      <c r="W411" s="3"/>
      <c r="X411" s="3"/>
      <c r="Y411" s="3"/>
      <c r="Z411" s="3"/>
      <c r="AA411" s="3"/>
      <c r="AB411" s="3"/>
      <c r="AC411" s="3"/>
      <c r="AD411" s="3"/>
      <c r="AE411" s="3"/>
      <c r="AF411" s="3"/>
      <c r="AG411" s="3"/>
      <c r="AH411" s="3"/>
      <c r="AI411" s="3"/>
      <c r="AJ411" s="3"/>
      <c r="AK411" s="3"/>
      <c r="AL411" s="3"/>
      <c r="AM411" s="3"/>
      <c r="AN411" s="3"/>
      <c r="AO411" s="3"/>
      <c r="AP411" s="3"/>
      <c r="AQ411" s="3"/>
      <c r="AR411" s="3"/>
      <c r="AS411" s="3"/>
      <c r="AT411" s="3"/>
      <c r="AU411" s="3"/>
      <c r="AV411" s="3"/>
      <c r="AW411" s="3"/>
      <c r="AX411" s="3"/>
      <c r="AY411" s="3"/>
      <c r="AZ411" s="3"/>
      <c r="BA411" s="3"/>
      <c r="BB411" s="3"/>
      <c r="BC411" s="3"/>
      <c r="BD411" s="3"/>
      <c r="BE411" s="3"/>
      <c r="BF411" s="3"/>
      <c r="BG411" s="3"/>
      <c r="BH411" s="3"/>
      <c r="BI411" s="3"/>
      <c r="BJ411" s="3"/>
      <c r="BK411" s="3"/>
      <c r="BL411" s="3"/>
      <c r="BM411" s="3"/>
      <c r="BN411" s="3"/>
      <c r="BO411" s="3"/>
      <c r="BP411" s="3"/>
      <c r="BQ411" s="3"/>
    </row>
    <row r="412" spans="1:69" s="12" customFormat="1" ht="110.4" hidden="1" x14ac:dyDescent="0.25">
      <c r="A412" s="13" t="s">
        <v>970</v>
      </c>
      <c r="B412" s="54">
        <v>80111600</v>
      </c>
      <c r="C412" s="15" t="s">
        <v>971</v>
      </c>
      <c r="D412" s="55">
        <v>47225325</v>
      </c>
      <c r="E412" s="17" t="s">
        <v>815</v>
      </c>
      <c r="F412" s="24" t="s">
        <v>15</v>
      </c>
      <c r="G412" s="24" t="s">
        <v>15</v>
      </c>
      <c r="H412" s="24" t="s">
        <v>15</v>
      </c>
      <c r="I412" s="24" t="s">
        <v>15</v>
      </c>
      <c r="J412" s="24" t="s">
        <v>15</v>
      </c>
      <c r="K412" s="17" t="s">
        <v>15</v>
      </c>
      <c r="L412" s="21" t="s">
        <v>15</v>
      </c>
      <c r="N412" s="2"/>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row>
    <row r="413" spans="1:69" s="12" customFormat="1" ht="82.8" hidden="1" x14ac:dyDescent="0.25">
      <c r="A413" s="13" t="s">
        <v>972</v>
      </c>
      <c r="B413" s="54">
        <v>80111600</v>
      </c>
      <c r="C413" s="15" t="s">
        <v>973</v>
      </c>
      <c r="D413" s="55">
        <v>50987712.5</v>
      </c>
      <c r="E413" s="17" t="s">
        <v>815</v>
      </c>
      <c r="F413" s="24" t="s">
        <v>15</v>
      </c>
      <c r="G413" s="24" t="s">
        <v>15</v>
      </c>
      <c r="H413" s="24" t="s">
        <v>15</v>
      </c>
      <c r="I413" s="24" t="s">
        <v>15</v>
      </c>
      <c r="J413" s="24" t="s">
        <v>15</v>
      </c>
      <c r="K413" s="17" t="s">
        <v>15</v>
      </c>
      <c r="L413" s="21" t="s">
        <v>15</v>
      </c>
      <c r="N413" s="2"/>
      <c r="O413" s="3"/>
      <c r="P413" s="3"/>
      <c r="Q413" s="3"/>
      <c r="R413" s="3"/>
      <c r="S413" s="3"/>
      <c r="T413" s="3"/>
      <c r="U413" s="3"/>
      <c r="V413" s="3"/>
      <c r="W413" s="3"/>
      <c r="X413" s="3"/>
      <c r="Y413" s="3"/>
      <c r="Z413" s="3"/>
      <c r="AA413" s="3"/>
      <c r="AB413" s="3"/>
      <c r="AC413" s="3"/>
      <c r="AD413" s="3"/>
      <c r="AE413" s="3"/>
      <c r="AF413" s="3"/>
      <c r="AG413" s="3"/>
      <c r="AH413" s="3"/>
      <c r="AI413" s="3"/>
      <c r="AJ413" s="3"/>
      <c r="AK413" s="3"/>
      <c r="AL413" s="3"/>
      <c r="AM413" s="3"/>
      <c r="AN413" s="3"/>
      <c r="AO413" s="3"/>
      <c r="AP413" s="3"/>
      <c r="AQ413" s="3"/>
      <c r="AR413" s="3"/>
      <c r="AS413" s="3"/>
      <c r="AT413" s="3"/>
      <c r="AU413" s="3"/>
      <c r="AV413" s="3"/>
      <c r="AW413" s="3"/>
      <c r="AX413" s="3"/>
      <c r="AY413" s="3"/>
      <c r="AZ413" s="3"/>
      <c r="BA413" s="3"/>
      <c r="BB413" s="3"/>
      <c r="BC413" s="3"/>
      <c r="BD413" s="3"/>
      <c r="BE413" s="3"/>
      <c r="BF413" s="3"/>
      <c r="BG413" s="3"/>
      <c r="BH413" s="3"/>
      <c r="BI413" s="3"/>
      <c r="BJ413" s="3"/>
      <c r="BK413" s="3"/>
      <c r="BL413" s="3"/>
      <c r="BM413" s="3"/>
      <c r="BN413" s="3"/>
      <c r="BO413" s="3"/>
      <c r="BP413" s="3"/>
      <c r="BQ413" s="3"/>
    </row>
    <row r="414" spans="1:69" s="12" customFormat="1" ht="69" hidden="1" x14ac:dyDescent="0.25">
      <c r="A414" s="13" t="s">
        <v>974</v>
      </c>
      <c r="B414" s="54">
        <v>80111600</v>
      </c>
      <c r="C414" s="15" t="s">
        <v>975</v>
      </c>
      <c r="D414" s="55">
        <v>72450000</v>
      </c>
      <c r="E414" s="17" t="s">
        <v>815</v>
      </c>
      <c r="F414" s="24" t="s">
        <v>15</v>
      </c>
      <c r="G414" s="24" t="s">
        <v>15</v>
      </c>
      <c r="H414" s="24" t="s">
        <v>15</v>
      </c>
      <c r="I414" s="24" t="s">
        <v>15</v>
      </c>
      <c r="J414" s="24" t="s">
        <v>15</v>
      </c>
      <c r="K414" s="17" t="s">
        <v>15</v>
      </c>
      <c r="L414" s="21" t="s">
        <v>15</v>
      </c>
      <c r="N414" s="2"/>
      <c r="O414" s="3"/>
      <c r="P414" s="3"/>
      <c r="Q414" s="3"/>
      <c r="R414" s="3"/>
      <c r="S414" s="3"/>
      <c r="T414" s="3"/>
      <c r="U414" s="3"/>
      <c r="V414" s="3"/>
      <c r="W414" s="3"/>
      <c r="X414" s="3"/>
      <c r="Y414" s="3"/>
      <c r="Z414" s="3"/>
      <c r="AA414" s="3"/>
      <c r="AB414" s="3"/>
      <c r="AC414" s="3"/>
      <c r="AD414" s="3"/>
      <c r="AE414" s="3"/>
      <c r="AF414" s="3"/>
      <c r="AG414" s="3"/>
      <c r="AH414" s="3"/>
      <c r="AI414" s="3"/>
      <c r="AJ414" s="3"/>
      <c r="AK414" s="3"/>
      <c r="AL414" s="3"/>
      <c r="AM414" s="3"/>
      <c r="AN414" s="3"/>
      <c r="AO414" s="3"/>
      <c r="AP414" s="3"/>
      <c r="AQ414" s="3"/>
      <c r="AR414" s="3"/>
      <c r="AS414" s="3"/>
      <c r="AT414" s="3"/>
      <c r="AU414" s="3"/>
      <c r="AV414" s="3"/>
      <c r="AW414" s="3"/>
      <c r="AX414" s="3"/>
      <c r="AY414" s="3"/>
      <c r="AZ414" s="3"/>
      <c r="BA414" s="3"/>
      <c r="BB414" s="3"/>
      <c r="BC414" s="3"/>
      <c r="BD414" s="3"/>
      <c r="BE414" s="3"/>
      <c r="BF414" s="3"/>
      <c r="BG414" s="3"/>
      <c r="BH414" s="3"/>
      <c r="BI414" s="3"/>
      <c r="BJ414" s="3"/>
      <c r="BK414" s="3"/>
      <c r="BL414" s="3"/>
      <c r="BM414" s="3"/>
      <c r="BN414" s="3"/>
      <c r="BO414" s="3"/>
      <c r="BP414" s="3"/>
      <c r="BQ414" s="3"/>
    </row>
    <row r="415" spans="1:69" s="12" customFormat="1" ht="138" hidden="1" x14ac:dyDescent="0.25">
      <c r="A415" s="13" t="s">
        <v>976</v>
      </c>
      <c r="B415" s="54">
        <v>80111600</v>
      </c>
      <c r="C415" s="15" t="s">
        <v>977</v>
      </c>
      <c r="D415" s="55">
        <v>96600000</v>
      </c>
      <c r="E415" s="17" t="s">
        <v>815</v>
      </c>
      <c r="F415" s="24" t="s">
        <v>15</v>
      </c>
      <c r="G415" s="24" t="s">
        <v>15</v>
      </c>
      <c r="H415" s="24" t="s">
        <v>15</v>
      </c>
      <c r="I415" s="24" t="s">
        <v>15</v>
      </c>
      <c r="J415" s="24" t="s">
        <v>15</v>
      </c>
      <c r="K415" s="17" t="s">
        <v>15</v>
      </c>
      <c r="L415" s="21" t="s">
        <v>15</v>
      </c>
      <c r="N415" s="2"/>
      <c r="O415" s="3"/>
      <c r="P415" s="3"/>
      <c r="Q415" s="3"/>
      <c r="R415" s="3"/>
      <c r="S415" s="3"/>
      <c r="T415" s="3"/>
      <c r="U415" s="3"/>
      <c r="V415" s="3"/>
      <c r="W415" s="3"/>
      <c r="X415" s="3"/>
      <c r="Y415" s="3"/>
      <c r="Z415" s="3"/>
      <c r="AA415" s="3"/>
      <c r="AB415" s="3"/>
      <c r="AC415" s="3"/>
      <c r="AD415" s="3"/>
      <c r="AE415" s="3"/>
      <c r="AF415" s="3"/>
      <c r="AG415" s="3"/>
      <c r="AH415" s="3"/>
      <c r="AI415" s="3"/>
      <c r="AJ415" s="3"/>
      <c r="AK415" s="3"/>
      <c r="AL415" s="3"/>
      <c r="AM415" s="3"/>
      <c r="AN415" s="3"/>
      <c r="AO415" s="3"/>
      <c r="AP415" s="3"/>
      <c r="AQ415" s="3"/>
      <c r="AR415" s="3"/>
      <c r="AS415" s="3"/>
      <c r="AT415" s="3"/>
      <c r="AU415" s="3"/>
      <c r="AV415" s="3"/>
      <c r="AW415" s="3"/>
      <c r="AX415" s="3"/>
      <c r="AY415" s="3"/>
      <c r="AZ415" s="3"/>
      <c r="BA415" s="3"/>
      <c r="BB415" s="3"/>
      <c r="BC415" s="3"/>
      <c r="BD415" s="3"/>
      <c r="BE415" s="3"/>
      <c r="BF415" s="3"/>
      <c r="BG415" s="3"/>
      <c r="BH415" s="3"/>
      <c r="BI415" s="3"/>
      <c r="BJ415" s="3"/>
      <c r="BK415" s="3"/>
      <c r="BL415" s="3"/>
      <c r="BM415" s="3"/>
      <c r="BN415" s="3"/>
      <c r="BO415" s="3"/>
      <c r="BP415" s="3"/>
      <c r="BQ415" s="3"/>
    </row>
    <row r="416" spans="1:69" s="12" customFormat="1" ht="124.2" hidden="1" x14ac:dyDescent="0.25">
      <c r="A416" s="13" t="s">
        <v>978</v>
      </c>
      <c r="B416" s="54">
        <v>80111600</v>
      </c>
      <c r="C416" s="15" t="s">
        <v>979</v>
      </c>
      <c r="D416" s="55">
        <v>72450000</v>
      </c>
      <c r="E416" s="17" t="s">
        <v>815</v>
      </c>
      <c r="F416" s="24" t="s">
        <v>15</v>
      </c>
      <c r="G416" s="24" t="s">
        <v>15</v>
      </c>
      <c r="H416" s="24" t="s">
        <v>15</v>
      </c>
      <c r="I416" s="24" t="s">
        <v>15</v>
      </c>
      <c r="J416" s="24" t="s">
        <v>15</v>
      </c>
      <c r="K416" s="17" t="s">
        <v>15</v>
      </c>
      <c r="L416" s="21" t="s">
        <v>15</v>
      </c>
      <c r="N416" s="2"/>
      <c r="O416" s="3"/>
      <c r="P416" s="3"/>
      <c r="Q416" s="3"/>
      <c r="R416" s="3"/>
      <c r="S416" s="3"/>
      <c r="T416" s="3"/>
      <c r="U416" s="3"/>
      <c r="V416" s="3"/>
      <c r="W416" s="3"/>
      <c r="X416" s="3"/>
      <c r="Y416" s="3"/>
      <c r="Z416" s="3"/>
      <c r="AA416" s="3"/>
      <c r="AB416" s="3"/>
      <c r="AC416" s="3"/>
      <c r="AD416" s="3"/>
      <c r="AE416" s="3"/>
      <c r="AF416" s="3"/>
      <c r="AG416" s="3"/>
      <c r="AH416" s="3"/>
      <c r="AI416" s="3"/>
      <c r="AJ416" s="3"/>
      <c r="AK416" s="3"/>
      <c r="AL416" s="3"/>
      <c r="AM416" s="3"/>
      <c r="AN416" s="3"/>
      <c r="AO416" s="3"/>
      <c r="AP416" s="3"/>
      <c r="AQ416" s="3"/>
      <c r="AR416" s="3"/>
      <c r="AS416" s="3"/>
      <c r="AT416" s="3"/>
      <c r="AU416" s="3"/>
      <c r="AV416" s="3"/>
      <c r="AW416" s="3"/>
      <c r="AX416" s="3"/>
      <c r="AY416" s="3"/>
      <c r="AZ416" s="3"/>
      <c r="BA416" s="3"/>
      <c r="BB416" s="3"/>
      <c r="BC416" s="3"/>
      <c r="BD416" s="3"/>
      <c r="BE416" s="3"/>
      <c r="BF416" s="3"/>
      <c r="BG416" s="3"/>
      <c r="BH416" s="3"/>
      <c r="BI416" s="3"/>
      <c r="BJ416" s="3"/>
      <c r="BK416" s="3"/>
      <c r="BL416" s="3"/>
      <c r="BM416" s="3"/>
      <c r="BN416" s="3"/>
      <c r="BO416" s="3"/>
      <c r="BP416" s="3"/>
      <c r="BQ416" s="3"/>
    </row>
    <row r="417" spans="1:69" s="12" customFormat="1" ht="110.4" hidden="1" x14ac:dyDescent="0.25">
      <c r="A417" s="13" t="s">
        <v>980</v>
      </c>
      <c r="B417" s="54">
        <v>80111600</v>
      </c>
      <c r="C417" s="15" t="s">
        <v>981</v>
      </c>
      <c r="D417" s="55">
        <v>40296000</v>
      </c>
      <c r="E417" s="17" t="s">
        <v>815</v>
      </c>
      <c r="F417" s="24" t="s">
        <v>15</v>
      </c>
      <c r="G417" s="24" t="s">
        <v>15</v>
      </c>
      <c r="H417" s="24" t="s">
        <v>15</v>
      </c>
      <c r="I417" s="24" t="s">
        <v>15</v>
      </c>
      <c r="J417" s="24" t="s">
        <v>15</v>
      </c>
      <c r="K417" s="17" t="s">
        <v>15</v>
      </c>
      <c r="L417" s="21" t="s">
        <v>15</v>
      </c>
      <c r="N417" s="2"/>
      <c r="O417" s="3"/>
      <c r="P417" s="3"/>
      <c r="Q417" s="3"/>
      <c r="R417" s="3"/>
      <c r="S417" s="3"/>
      <c r="T417" s="3"/>
      <c r="U417" s="3"/>
      <c r="V417" s="3"/>
      <c r="W417" s="3"/>
      <c r="X417" s="3"/>
      <c r="Y417" s="3"/>
      <c r="Z417" s="3"/>
      <c r="AA417" s="3"/>
      <c r="AB417" s="3"/>
      <c r="AC417" s="3"/>
      <c r="AD417" s="3"/>
      <c r="AE417" s="3"/>
      <c r="AF417" s="3"/>
      <c r="AG417" s="3"/>
      <c r="AH417" s="3"/>
      <c r="AI417" s="3"/>
      <c r="AJ417" s="3"/>
      <c r="AK417" s="3"/>
      <c r="AL417" s="3"/>
      <c r="AM417" s="3"/>
      <c r="AN417" s="3"/>
      <c r="AO417" s="3"/>
      <c r="AP417" s="3"/>
      <c r="AQ417" s="3"/>
      <c r="AR417" s="3"/>
      <c r="AS417" s="3"/>
      <c r="AT417" s="3"/>
      <c r="AU417" s="3"/>
      <c r="AV417" s="3"/>
      <c r="AW417" s="3"/>
      <c r="AX417" s="3"/>
      <c r="AY417" s="3"/>
      <c r="AZ417" s="3"/>
      <c r="BA417" s="3"/>
      <c r="BB417" s="3"/>
      <c r="BC417" s="3"/>
      <c r="BD417" s="3"/>
      <c r="BE417" s="3"/>
      <c r="BF417" s="3"/>
      <c r="BG417" s="3"/>
      <c r="BH417" s="3"/>
      <c r="BI417" s="3"/>
      <c r="BJ417" s="3"/>
      <c r="BK417" s="3"/>
      <c r="BL417" s="3"/>
      <c r="BM417" s="3"/>
      <c r="BN417" s="3"/>
      <c r="BO417" s="3"/>
      <c r="BP417" s="3"/>
      <c r="BQ417" s="3"/>
    </row>
    <row r="418" spans="1:69" s="12" customFormat="1" ht="96.6" hidden="1" x14ac:dyDescent="0.25">
      <c r="A418" s="13" t="s">
        <v>982</v>
      </c>
      <c r="B418" s="54">
        <v>80111600</v>
      </c>
      <c r="C418" s="15" t="s">
        <v>983</v>
      </c>
      <c r="D418" s="55">
        <v>54337500</v>
      </c>
      <c r="E418" s="17" t="s">
        <v>815</v>
      </c>
      <c r="F418" s="24" t="s">
        <v>15</v>
      </c>
      <c r="G418" s="24" t="s">
        <v>15</v>
      </c>
      <c r="H418" s="24" t="s">
        <v>15</v>
      </c>
      <c r="I418" s="24" t="s">
        <v>15</v>
      </c>
      <c r="J418" s="24" t="s">
        <v>15</v>
      </c>
      <c r="K418" s="17" t="s">
        <v>15</v>
      </c>
      <c r="L418" s="21" t="s">
        <v>15</v>
      </c>
      <c r="N418" s="2"/>
      <c r="O418" s="3"/>
      <c r="P418" s="3"/>
      <c r="Q418" s="3"/>
      <c r="R418" s="3"/>
      <c r="S418" s="3"/>
      <c r="T418" s="3"/>
      <c r="U418" s="3"/>
      <c r="V418" s="3"/>
      <c r="W418" s="3"/>
      <c r="X418" s="3"/>
      <c r="Y418" s="3"/>
      <c r="Z418" s="3"/>
      <c r="AA418" s="3"/>
      <c r="AB418" s="3"/>
      <c r="AC418" s="3"/>
      <c r="AD418" s="3"/>
      <c r="AE418" s="3"/>
      <c r="AF418" s="3"/>
      <c r="AG418" s="3"/>
      <c r="AH418" s="3"/>
      <c r="AI418" s="3"/>
      <c r="AJ418" s="3"/>
      <c r="AK418" s="3"/>
      <c r="AL418" s="3"/>
      <c r="AM418" s="3"/>
      <c r="AN418" s="3"/>
      <c r="AO418" s="3"/>
      <c r="AP418" s="3"/>
      <c r="AQ418" s="3"/>
      <c r="AR418" s="3"/>
      <c r="AS418" s="3"/>
      <c r="AT418" s="3"/>
      <c r="AU418" s="3"/>
      <c r="AV418" s="3"/>
      <c r="AW418" s="3"/>
      <c r="AX418" s="3"/>
      <c r="AY418" s="3"/>
      <c r="AZ418" s="3"/>
      <c r="BA418" s="3"/>
      <c r="BB418" s="3"/>
      <c r="BC418" s="3"/>
      <c r="BD418" s="3"/>
      <c r="BE418" s="3"/>
      <c r="BF418" s="3"/>
      <c r="BG418" s="3"/>
      <c r="BH418" s="3"/>
      <c r="BI418" s="3"/>
      <c r="BJ418" s="3"/>
      <c r="BK418" s="3"/>
      <c r="BL418" s="3"/>
      <c r="BM418" s="3"/>
      <c r="BN418" s="3"/>
      <c r="BO418" s="3"/>
      <c r="BP418" s="3"/>
      <c r="BQ418" s="3"/>
    </row>
    <row r="419" spans="1:69" s="12" customFormat="1" ht="110.4" hidden="1" x14ac:dyDescent="0.25">
      <c r="A419" s="13" t="s">
        <v>984</v>
      </c>
      <c r="B419" s="54">
        <v>80111600</v>
      </c>
      <c r="C419" s="15" t="s">
        <v>985</v>
      </c>
      <c r="D419" s="55">
        <v>84525000</v>
      </c>
      <c r="E419" s="17" t="s">
        <v>815</v>
      </c>
      <c r="F419" s="24" t="s">
        <v>15</v>
      </c>
      <c r="G419" s="24" t="s">
        <v>15</v>
      </c>
      <c r="H419" s="24" t="s">
        <v>15</v>
      </c>
      <c r="I419" s="24" t="s">
        <v>15</v>
      </c>
      <c r="J419" s="24" t="s">
        <v>15</v>
      </c>
      <c r="K419" s="17" t="s">
        <v>15</v>
      </c>
      <c r="L419" s="21" t="s">
        <v>15</v>
      </c>
      <c r="N419" s="2"/>
      <c r="O419" s="3"/>
      <c r="P419" s="3"/>
      <c r="Q419" s="3"/>
      <c r="R419" s="3"/>
      <c r="S419" s="3"/>
      <c r="T419" s="3"/>
      <c r="U419" s="3"/>
      <c r="V419" s="3"/>
      <c r="W419" s="3"/>
      <c r="X419" s="3"/>
      <c r="Y419" s="3"/>
      <c r="Z419" s="3"/>
      <c r="AA419" s="3"/>
      <c r="AB419" s="3"/>
      <c r="AC419" s="3"/>
      <c r="AD419" s="3"/>
      <c r="AE419" s="3"/>
      <c r="AF419" s="3"/>
      <c r="AG419" s="3"/>
      <c r="AH419" s="3"/>
      <c r="AI419" s="3"/>
      <c r="AJ419" s="3"/>
      <c r="AK419" s="3"/>
      <c r="AL419" s="3"/>
      <c r="AM419" s="3"/>
      <c r="AN419" s="3"/>
      <c r="AO419" s="3"/>
      <c r="AP419" s="3"/>
      <c r="AQ419" s="3"/>
      <c r="AR419" s="3"/>
      <c r="AS419" s="3"/>
      <c r="AT419" s="3"/>
      <c r="AU419" s="3"/>
      <c r="AV419" s="3"/>
      <c r="AW419" s="3"/>
      <c r="AX419" s="3"/>
      <c r="AY419" s="3"/>
      <c r="AZ419" s="3"/>
      <c r="BA419" s="3"/>
      <c r="BB419" s="3"/>
      <c r="BC419" s="3"/>
      <c r="BD419" s="3"/>
      <c r="BE419" s="3"/>
      <c r="BF419" s="3"/>
      <c r="BG419" s="3"/>
      <c r="BH419" s="3"/>
      <c r="BI419" s="3"/>
      <c r="BJ419" s="3"/>
      <c r="BK419" s="3"/>
      <c r="BL419" s="3"/>
      <c r="BM419" s="3"/>
      <c r="BN419" s="3"/>
      <c r="BO419" s="3"/>
      <c r="BP419" s="3"/>
      <c r="BQ419" s="3"/>
    </row>
    <row r="420" spans="1:69" s="12" customFormat="1" ht="138" hidden="1" x14ac:dyDescent="0.25">
      <c r="A420" s="13" t="s">
        <v>986</v>
      </c>
      <c r="B420" s="54">
        <v>80111600</v>
      </c>
      <c r="C420" s="15" t="s">
        <v>987</v>
      </c>
      <c r="D420" s="55">
        <v>84525000</v>
      </c>
      <c r="E420" s="17" t="s">
        <v>815</v>
      </c>
      <c r="F420" s="24" t="s">
        <v>15</v>
      </c>
      <c r="G420" s="24" t="s">
        <v>15</v>
      </c>
      <c r="H420" s="24" t="s">
        <v>15</v>
      </c>
      <c r="I420" s="24" t="s">
        <v>15</v>
      </c>
      <c r="J420" s="24" t="s">
        <v>15</v>
      </c>
      <c r="K420" s="17" t="s">
        <v>15</v>
      </c>
      <c r="L420" s="21" t="s">
        <v>15</v>
      </c>
      <c r="N420" s="2"/>
      <c r="O420" s="3"/>
      <c r="P420" s="3"/>
      <c r="Q420" s="3"/>
      <c r="R420" s="3"/>
      <c r="S420" s="3"/>
      <c r="T420" s="3"/>
      <c r="U420" s="3"/>
      <c r="V420" s="3"/>
      <c r="W420" s="3"/>
      <c r="X420" s="3"/>
      <c r="Y420" s="3"/>
      <c r="Z420" s="3"/>
      <c r="AA420" s="3"/>
      <c r="AB420" s="3"/>
      <c r="AC420" s="3"/>
      <c r="AD420" s="3"/>
      <c r="AE420" s="3"/>
      <c r="AF420" s="3"/>
      <c r="AG420" s="3"/>
      <c r="AH420" s="3"/>
      <c r="AI420" s="3"/>
      <c r="AJ420" s="3"/>
      <c r="AK420" s="3"/>
      <c r="AL420" s="3"/>
      <c r="AM420" s="3"/>
      <c r="AN420" s="3"/>
      <c r="AO420" s="3"/>
      <c r="AP420" s="3"/>
      <c r="AQ420" s="3"/>
      <c r="AR420" s="3"/>
      <c r="AS420" s="3"/>
      <c r="AT420" s="3"/>
      <c r="AU420" s="3"/>
      <c r="AV420" s="3"/>
      <c r="AW420" s="3"/>
      <c r="AX420" s="3"/>
      <c r="AY420" s="3"/>
      <c r="AZ420" s="3"/>
      <c r="BA420" s="3"/>
      <c r="BB420" s="3"/>
      <c r="BC420" s="3"/>
      <c r="BD420" s="3"/>
      <c r="BE420" s="3"/>
      <c r="BF420" s="3"/>
      <c r="BG420" s="3"/>
      <c r="BH420" s="3"/>
      <c r="BI420" s="3"/>
      <c r="BJ420" s="3"/>
      <c r="BK420" s="3"/>
      <c r="BL420" s="3"/>
      <c r="BM420" s="3"/>
      <c r="BN420" s="3"/>
      <c r="BO420" s="3"/>
      <c r="BP420" s="3"/>
      <c r="BQ420" s="3"/>
    </row>
    <row r="421" spans="1:69" s="12" customFormat="1" ht="165.6" hidden="1" x14ac:dyDescent="0.25">
      <c r="A421" s="13" t="s">
        <v>988</v>
      </c>
      <c r="B421" s="54">
        <v>80111600</v>
      </c>
      <c r="C421" s="15" t="s">
        <v>989</v>
      </c>
      <c r="D421" s="55">
        <v>84525000</v>
      </c>
      <c r="E421" s="17" t="s">
        <v>815</v>
      </c>
      <c r="F421" s="24" t="s">
        <v>15</v>
      </c>
      <c r="G421" s="24" t="s">
        <v>15</v>
      </c>
      <c r="H421" s="24" t="s">
        <v>15</v>
      </c>
      <c r="I421" s="24" t="s">
        <v>15</v>
      </c>
      <c r="J421" s="24" t="s">
        <v>15</v>
      </c>
      <c r="K421" s="17" t="s">
        <v>15</v>
      </c>
      <c r="L421" s="21" t="s">
        <v>15</v>
      </c>
      <c r="N421" s="2"/>
      <c r="O421" s="3"/>
      <c r="P421" s="3"/>
      <c r="Q421" s="3"/>
      <c r="R421" s="3"/>
      <c r="S421" s="3"/>
      <c r="T421" s="3"/>
      <c r="U421" s="3"/>
      <c r="V421" s="3"/>
      <c r="W421" s="3"/>
      <c r="X421" s="3"/>
      <c r="Y421" s="3"/>
      <c r="Z421" s="3"/>
      <c r="AA421" s="3"/>
      <c r="AB421" s="3"/>
      <c r="AC421" s="3"/>
      <c r="AD421" s="3"/>
      <c r="AE421" s="3"/>
      <c r="AF421" s="3"/>
      <c r="AG421" s="3"/>
      <c r="AH421" s="3"/>
      <c r="AI421" s="3"/>
      <c r="AJ421" s="3"/>
      <c r="AK421" s="3"/>
      <c r="AL421" s="3"/>
      <c r="AM421" s="3"/>
      <c r="AN421" s="3"/>
      <c r="AO421" s="3"/>
      <c r="AP421" s="3"/>
      <c r="AQ421" s="3"/>
      <c r="AR421" s="3"/>
      <c r="AS421" s="3"/>
      <c r="AT421" s="3"/>
      <c r="AU421" s="3"/>
      <c r="AV421" s="3"/>
      <c r="AW421" s="3"/>
      <c r="AX421" s="3"/>
      <c r="AY421" s="3"/>
      <c r="AZ421" s="3"/>
      <c r="BA421" s="3"/>
      <c r="BB421" s="3"/>
      <c r="BC421" s="3"/>
      <c r="BD421" s="3"/>
      <c r="BE421" s="3"/>
      <c r="BF421" s="3"/>
      <c r="BG421" s="3"/>
      <c r="BH421" s="3"/>
      <c r="BI421" s="3"/>
      <c r="BJ421" s="3"/>
      <c r="BK421" s="3"/>
      <c r="BL421" s="3"/>
      <c r="BM421" s="3"/>
      <c r="BN421" s="3"/>
      <c r="BO421" s="3"/>
      <c r="BP421" s="3"/>
      <c r="BQ421" s="3"/>
    </row>
    <row r="422" spans="1:69" s="12" customFormat="1" ht="110.4" hidden="1" x14ac:dyDescent="0.25">
      <c r="A422" s="13" t="s">
        <v>990</v>
      </c>
      <c r="B422" s="54">
        <v>80111600</v>
      </c>
      <c r="C422" s="15" t="s">
        <v>991</v>
      </c>
      <c r="D422" s="55">
        <v>84525000</v>
      </c>
      <c r="E422" s="17" t="s">
        <v>815</v>
      </c>
      <c r="F422" s="24" t="s">
        <v>15</v>
      </c>
      <c r="G422" s="24" t="s">
        <v>15</v>
      </c>
      <c r="H422" s="24" t="s">
        <v>15</v>
      </c>
      <c r="I422" s="24" t="s">
        <v>15</v>
      </c>
      <c r="J422" s="24" t="s">
        <v>15</v>
      </c>
      <c r="K422" s="17" t="s">
        <v>15</v>
      </c>
      <c r="L422" s="21" t="s">
        <v>15</v>
      </c>
      <c r="N422" s="2"/>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row>
    <row r="423" spans="1:69" s="12" customFormat="1" ht="96.6" hidden="1" x14ac:dyDescent="0.25">
      <c r="A423" s="13" t="s">
        <v>992</v>
      </c>
      <c r="B423" s="54">
        <v>80111600</v>
      </c>
      <c r="C423" s="15" t="s">
        <v>993</v>
      </c>
      <c r="D423" s="55">
        <v>90562500</v>
      </c>
      <c r="E423" s="17" t="s">
        <v>815</v>
      </c>
      <c r="F423" s="24" t="s">
        <v>15</v>
      </c>
      <c r="G423" s="24" t="s">
        <v>15</v>
      </c>
      <c r="H423" s="24" t="s">
        <v>15</v>
      </c>
      <c r="I423" s="24" t="s">
        <v>15</v>
      </c>
      <c r="J423" s="24" t="s">
        <v>15</v>
      </c>
      <c r="K423" s="17" t="s">
        <v>15</v>
      </c>
      <c r="L423" s="21" t="s">
        <v>15</v>
      </c>
      <c r="N423" s="2"/>
      <c r="O423" s="3"/>
      <c r="P423" s="3"/>
      <c r="Q423" s="3"/>
      <c r="R423" s="3"/>
      <c r="S423" s="3"/>
      <c r="T423" s="3"/>
      <c r="U423" s="3"/>
      <c r="V423" s="3"/>
      <c r="W423" s="3"/>
      <c r="X423" s="3"/>
      <c r="Y423" s="3"/>
      <c r="Z423" s="3"/>
      <c r="AA423" s="3"/>
      <c r="AB423" s="3"/>
      <c r="AC423" s="3"/>
      <c r="AD423" s="3"/>
      <c r="AE423" s="3"/>
      <c r="AF423" s="3"/>
      <c r="AG423" s="3"/>
      <c r="AH423" s="3"/>
      <c r="AI423" s="3"/>
      <c r="AJ423" s="3"/>
      <c r="AK423" s="3"/>
      <c r="AL423" s="3"/>
      <c r="AM423" s="3"/>
      <c r="AN423" s="3"/>
      <c r="AO423" s="3"/>
      <c r="AP423" s="3"/>
      <c r="AQ423" s="3"/>
      <c r="AR423" s="3"/>
      <c r="AS423" s="3"/>
      <c r="AT423" s="3"/>
      <c r="AU423" s="3"/>
      <c r="AV423" s="3"/>
      <c r="AW423" s="3"/>
      <c r="AX423" s="3"/>
      <c r="AY423" s="3"/>
      <c r="AZ423" s="3"/>
      <c r="BA423" s="3"/>
      <c r="BB423" s="3"/>
      <c r="BC423" s="3"/>
      <c r="BD423" s="3"/>
      <c r="BE423" s="3"/>
      <c r="BF423" s="3"/>
      <c r="BG423" s="3"/>
      <c r="BH423" s="3"/>
      <c r="BI423" s="3"/>
      <c r="BJ423" s="3"/>
      <c r="BK423" s="3"/>
      <c r="BL423" s="3"/>
      <c r="BM423" s="3"/>
      <c r="BN423" s="3"/>
      <c r="BO423" s="3"/>
      <c r="BP423" s="3"/>
      <c r="BQ423" s="3"/>
    </row>
    <row r="424" spans="1:69" s="12" customFormat="1" ht="110.4" hidden="1" x14ac:dyDescent="0.25">
      <c r="A424" s="13" t="s">
        <v>994</v>
      </c>
      <c r="B424" s="54">
        <v>80111600</v>
      </c>
      <c r="C424" s="15" t="s">
        <v>995</v>
      </c>
      <c r="D424" s="55">
        <v>84525000</v>
      </c>
      <c r="E424" s="17" t="s">
        <v>815</v>
      </c>
      <c r="F424" s="24" t="s">
        <v>15</v>
      </c>
      <c r="G424" s="24" t="s">
        <v>15</v>
      </c>
      <c r="H424" s="24" t="s">
        <v>15</v>
      </c>
      <c r="I424" s="24" t="s">
        <v>15</v>
      </c>
      <c r="J424" s="24" t="s">
        <v>15</v>
      </c>
      <c r="K424" s="17" t="s">
        <v>15</v>
      </c>
      <c r="L424" s="21" t="s">
        <v>15</v>
      </c>
      <c r="N424" s="2"/>
      <c r="O424" s="3"/>
      <c r="P424" s="3"/>
      <c r="Q424" s="3"/>
      <c r="R424" s="3"/>
      <c r="S424" s="3"/>
      <c r="T424" s="3"/>
      <c r="U424" s="3"/>
      <c r="V424" s="3"/>
      <c r="W424" s="3"/>
      <c r="X424" s="3"/>
      <c r="Y424" s="3"/>
      <c r="Z424" s="3"/>
      <c r="AA424" s="3"/>
      <c r="AB424" s="3"/>
      <c r="AC424" s="3"/>
      <c r="AD424" s="3"/>
      <c r="AE424" s="3"/>
      <c r="AF424" s="3"/>
      <c r="AG424" s="3"/>
      <c r="AH424" s="3"/>
      <c r="AI424" s="3"/>
      <c r="AJ424" s="3"/>
      <c r="AK424" s="3"/>
      <c r="AL424" s="3"/>
      <c r="AM424" s="3"/>
      <c r="AN424" s="3"/>
      <c r="AO424" s="3"/>
      <c r="AP424" s="3"/>
      <c r="AQ424" s="3"/>
      <c r="AR424" s="3"/>
      <c r="AS424" s="3"/>
      <c r="AT424" s="3"/>
      <c r="AU424" s="3"/>
      <c r="AV424" s="3"/>
      <c r="AW424" s="3"/>
      <c r="AX424" s="3"/>
      <c r="AY424" s="3"/>
      <c r="AZ424" s="3"/>
      <c r="BA424" s="3"/>
      <c r="BB424" s="3"/>
      <c r="BC424" s="3"/>
      <c r="BD424" s="3"/>
      <c r="BE424" s="3"/>
      <c r="BF424" s="3"/>
      <c r="BG424" s="3"/>
      <c r="BH424" s="3"/>
      <c r="BI424" s="3"/>
      <c r="BJ424" s="3"/>
      <c r="BK424" s="3"/>
      <c r="BL424" s="3"/>
      <c r="BM424" s="3"/>
      <c r="BN424" s="3"/>
      <c r="BO424" s="3"/>
      <c r="BP424" s="3"/>
      <c r="BQ424" s="3"/>
    </row>
    <row r="425" spans="1:69" s="12" customFormat="1" ht="110.4" hidden="1" x14ac:dyDescent="0.25">
      <c r="A425" s="13" t="s">
        <v>996</v>
      </c>
      <c r="B425" s="54">
        <v>80111600</v>
      </c>
      <c r="C425" s="15" t="s">
        <v>997</v>
      </c>
      <c r="D425" s="55">
        <v>92600000</v>
      </c>
      <c r="E425" s="17" t="s">
        <v>815</v>
      </c>
      <c r="F425" s="24" t="s">
        <v>15</v>
      </c>
      <c r="G425" s="24" t="s">
        <v>15</v>
      </c>
      <c r="H425" s="24" t="s">
        <v>15</v>
      </c>
      <c r="I425" s="24" t="s">
        <v>15</v>
      </c>
      <c r="J425" s="24" t="s">
        <v>15</v>
      </c>
      <c r="K425" s="17" t="s">
        <v>15</v>
      </c>
      <c r="L425" s="21" t="s">
        <v>15</v>
      </c>
      <c r="N425" s="2"/>
      <c r="O425" s="3"/>
      <c r="P425" s="3"/>
      <c r="Q425" s="3"/>
      <c r="R425" s="3"/>
      <c r="S425" s="3"/>
      <c r="T425" s="3"/>
      <c r="U425" s="3"/>
      <c r="V425" s="3"/>
      <c r="W425" s="3"/>
      <c r="X425" s="3"/>
      <c r="Y425" s="3"/>
      <c r="Z425" s="3"/>
      <c r="AA425" s="3"/>
      <c r="AB425" s="3"/>
      <c r="AC425" s="3"/>
      <c r="AD425" s="3"/>
      <c r="AE425" s="3"/>
      <c r="AF425" s="3"/>
      <c r="AG425" s="3"/>
      <c r="AH425" s="3"/>
      <c r="AI425" s="3"/>
      <c r="AJ425" s="3"/>
      <c r="AK425" s="3"/>
      <c r="AL425" s="3"/>
      <c r="AM425" s="3"/>
      <c r="AN425" s="3"/>
      <c r="AO425" s="3"/>
      <c r="AP425" s="3"/>
      <c r="AQ425" s="3"/>
      <c r="AR425" s="3"/>
      <c r="AS425" s="3"/>
      <c r="AT425" s="3"/>
      <c r="AU425" s="3"/>
      <c r="AV425" s="3"/>
      <c r="AW425" s="3"/>
      <c r="AX425" s="3"/>
      <c r="AY425" s="3"/>
      <c r="AZ425" s="3"/>
      <c r="BA425" s="3"/>
      <c r="BB425" s="3"/>
      <c r="BC425" s="3"/>
      <c r="BD425" s="3"/>
      <c r="BE425" s="3"/>
      <c r="BF425" s="3"/>
      <c r="BG425" s="3"/>
      <c r="BH425" s="3"/>
      <c r="BI425" s="3"/>
      <c r="BJ425" s="3"/>
      <c r="BK425" s="3"/>
      <c r="BL425" s="3"/>
      <c r="BM425" s="3"/>
      <c r="BN425" s="3"/>
      <c r="BO425" s="3"/>
      <c r="BP425" s="3"/>
      <c r="BQ425" s="3"/>
    </row>
    <row r="426" spans="1:69" s="12" customFormat="1" ht="69" hidden="1" x14ac:dyDescent="0.25">
      <c r="A426" s="13" t="s">
        <v>998</v>
      </c>
      <c r="B426" s="54">
        <v>80111600</v>
      </c>
      <c r="C426" s="15" t="s">
        <v>999</v>
      </c>
      <c r="D426" s="55">
        <v>60359962</v>
      </c>
      <c r="E426" s="17" t="s">
        <v>815</v>
      </c>
      <c r="F426" s="24" t="s">
        <v>15</v>
      </c>
      <c r="G426" s="24" t="s">
        <v>15</v>
      </c>
      <c r="H426" s="24" t="s">
        <v>15</v>
      </c>
      <c r="I426" s="24" t="s">
        <v>15</v>
      </c>
      <c r="J426" s="24" t="s">
        <v>15</v>
      </c>
      <c r="K426" s="17" t="s">
        <v>15</v>
      </c>
      <c r="L426" s="21" t="s">
        <v>15</v>
      </c>
      <c r="N426" s="2"/>
      <c r="O426" s="3"/>
      <c r="P426" s="3"/>
      <c r="Q426" s="3"/>
      <c r="R426" s="3"/>
      <c r="S426" s="3"/>
      <c r="T426" s="3"/>
      <c r="U426" s="3"/>
      <c r="V426" s="3"/>
      <c r="W426" s="3"/>
      <c r="X426" s="3"/>
      <c r="Y426" s="3"/>
      <c r="Z426" s="3"/>
      <c r="AA426" s="3"/>
      <c r="AB426" s="3"/>
      <c r="AC426" s="3"/>
      <c r="AD426" s="3"/>
      <c r="AE426" s="3"/>
      <c r="AF426" s="3"/>
      <c r="AG426" s="3"/>
      <c r="AH426" s="3"/>
      <c r="AI426" s="3"/>
      <c r="AJ426" s="3"/>
      <c r="AK426" s="3"/>
      <c r="AL426" s="3"/>
      <c r="AM426" s="3"/>
      <c r="AN426" s="3"/>
      <c r="AO426" s="3"/>
      <c r="AP426" s="3"/>
      <c r="AQ426" s="3"/>
      <c r="AR426" s="3"/>
      <c r="AS426" s="3"/>
      <c r="AT426" s="3"/>
      <c r="AU426" s="3"/>
      <c r="AV426" s="3"/>
      <c r="AW426" s="3"/>
      <c r="AX426" s="3"/>
      <c r="AY426" s="3"/>
      <c r="AZ426" s="3"/>
      <c r="BA426" s="3"/>
      <c r="BB426" s="3"/>
      <c r="BC426" s="3"/>
      <c r="BD426" s="3"/>
      <c r="BE426" s="3"/>
      <c r="BF426" s="3"/>
      <c r="BG426" s="3"/>
      <c r="BH426" s="3"/>
      <c r="BI426" s="3"/>
      <c r="BJ426" s="3"/>
      <c r="BK426" s="3"/>
      <c r="BL426" s="3"/>
      <c r="BM426" s="3"/>
      <c r="BN426" s="3"/>
      <c r="BO426" s="3"/>
      <c r="BP426" s="3"/>
      <c r="BQ426" s="3"/>
    </row>
    <row r="427" spans="1:69" s="12" customFormat="1" ht="96.6" hidden="1" x14ac:dyDescent="0.25">
      <c r="A427" s="13" t="s">
        <v>1000</v>
      </c>
      <c r="B427" s="54">
        <v>80111600</v>
      </c>
      <c r="C427" s="15" t="s">
        <v>1001</v>
      </c>
      <c r="D427" s="55">
        <v>52487098</v>
      </c>
      <c r="E427" s="17" t="s">
        <v>815</v>
      </c>
      <c r="F427" s="24" t="s">
        <v>15</v>
      </c>
      <c r="G427" s="24" t="s">
        <v>15</v>
      </c>
      <c r="H427" s="24" t="s">
        <v>15</v>
      </c>
      <c r="I427" s="24" t="s">
        <v>15</v>
      </c>
      <c r="J427" s="24" t="s">
        <v>15</v>
      </c>
      <c r="K427" s="17" t="s">
        <v>15</v>
      </c>
      <c r="L427" s="21" t="s">
        <v>15</v>
      </c>
      <c r="N427" s="2"/>
      <c r="O427" s="3"/>
      <c r="P427" s="3"/>
      <c r="Q427" s="3"/>
      <c r="R427" s="3"/>
      <c r="S427" s="3"/>
      <c r="T427" s="3"/>
      <c r="U427" s="3"/>
      <c r="V427" s="3"/>
      <c r="W427" s="3"/>
      <c r="X427" s="3"/>
      <c r="Y427" s="3"/>
      <c r="Z427" s="3"/>
      <c r="AA427" s="3"/>
      <c r="AB427" s="3"/>
      <c r="AC427" s="3"/>
      <c r="AD427" s="3"/>
      <c r="AE427" s="3"/>
      <c r="AF427" s="3"/>
      <c r="AG427" s="3"/>
      <c r="AH427" s="3"/>
      <c r="AI427" s="3"/>
      <c r="AJ427" s="3"/>
      <c r="AK427" s="3"/>
      <c r="AL427" s="3"/>
      <c r="AM427" s="3"/>
      <c r="AN427" s="3"/>
      <c r="AO427" s="3"/>
      <c r="AP427" s="3"/>
      <c r="AQ427" s="3"/>
      <c r="AR427" s="3"/>
      <c r="AS427" s="3"/>
      <c r="AT427" s="3"/>
      <c r="AU427" s="3"/>
      <c r="AV427" s="3"/>
      <c r="AW427" s="3"/>
      <c r="AX427" s="3"/>
      <c r="AY427" s="3"/>
      <c r="AZ427" s="3"/>
      <c r="BA427" s="3"/>
      <c r="BB427" s="3"/>
      <c r="BC427" s="3"/>
      <c r="BD427" s="3"/>
      <c r="BE427" s="3"/>
      <c r="BF427" s="3"/>
      <c r="BG427" s="3"/>
      <c r="BH427" s="3"/>
      <c r="BI427" s="3"/>
      <c r="BJ427" s="3"/>
      <c r="BK427" s="3"/>
      <c r="BL427" s="3"/>
      <c r="BM427" s="3"/>
      <c r="BN427" s="3"/>
      <c r="BO427" s="3"/>
      <c r="BP427" s="3"/>
      <c r="BQ427" s="3"/>
    </row>
    <row r="428" spans="1:69" s="12" customFormat="1" ht="110.4" hidden="1" x14ac:dyDescent="0.25">
      <c r="A428" s="13" t="s">
        <v>1002</v>
      </c>
      <c r="B428" s="54">
        <v>80111600</v>
      </c>
      <c r="C428" s="15" t="s">
        <v>1003</v>
      </c>
      <c r="D428" s="55">
        <v>105000000</v>
      </c>
      <c r="E428" s="17" t="s">
        <v>815</v>
      </c>
      <c r="F428" s="24" t="s">
        <v>15</v>
      </c>
      <c r="G428" s="24" t="s">
        <v>15</v>
      </c>
      <c r="H428" s="24" t="s">
        <v>15</v>
      </c>
      <c r="I428" s="24" t="s">
        <v>15</v>
      </c>
      <c r="J428" s="24" t="s">
        <v>15</v>
      </c>
      <c r="K428" s="17" t="s">
        <v>15</v>
      </c>
      <c r="L428" s="21" t="s">
        <v>15</v>
      </c>
      <c r="N428" s="2"/>
      <c r="O428" s="3"/>
      <c r="P428" s="3"/>
      <c r="Q428" s="3"/>
      <c r="R428" s="3"/>
      <c r="S428" s="3"/>
      <c r="T428" s="3"/>
      <c r="U428" s="3"/>
      <c r="V428" s="3"/>
      <c r="W428" s="3"/>
      <c r="X428" s="3"/>
      <c r="Y428" s="3"/>
      <c r="Z428" s="3"/>
      <c r="AA428" s="3"/>
      <c r="AB428" s="3"/>
      <c r="AC428" s="3"/>
      <c r="AD428" s="3"/>
      <c r="AE428" s="3"/>
      <c r="AF428" s="3"/>
      <c r="AG428" s="3"/>
      <c r="AH428" s="3"/>
      <c r="AI428" s="3"/>
      <c r="AJ428" s="3"/>
      <c r="AK428" s="3"/>
      <c r="AL428" s="3"/>
      <c r="AM428" s="3"/>
      <c r="AN428" s="3"/>
      <c r="AO428" s="3"/>
      <c r="AP428" s="3"/>
      <c r="AQ428" s="3"/>
      <c r="AR428" s="3"/>
      <c r="AS428" s="3"/>
      <c r="AT428" s="3"/>
      <c r="AU428" s="3"/>
      <c r="AV428" s="3"/>
      <c r="AW428" s="3"/>
      <c r="AX428" s="3"/>
      <c r="AY428" s="3"/>
      <c r="AZ428" s="3"/>
      <c r="BA428" s="3"/>
      <c r="BB428" s="3"/>
      <c r="BC428" s="3"/>
      <c r="BD428" s="3"/>
      <c r="BE428" s="3"/>
      <c r="BF428" s="3"/>
      <c r="BG428" s="3"/>
      <c r="BH428" s="3"/>
      <c r="BI428" s="3"/>
      <c r="BJ428" s="3"/>
      <c r="BK428" s="3"/>
      <c r="BL428" s="3"/>
      <c r="BM428" s="3"/>
      <c r="BN428" s="3"/>
      <c r="BO428" s="3"/>
      <c r="BP428" s="3"/>
      <c r="BQ428" s="3"/>
    </row>
    <row r="429" spans="1:69" s="12" customFormat="1" ht="124.2" hidden="1" x14ac:dyDescent="0.25">
      <c r="A429" s="13" t="s">
        <v>1004</v>
      </c>
      <c r="B429" s="54">
        <v>80111600</v>
      </c>
      <c r="C429" s="15" t="s">
        <v>1005</v>
      </c>
      <c r="D429" s="55">
        <v>105000000</v>
      </c>
      <c r="E429" s="17" t="s">
        <v>815</v>
      </c>
      <c r="F429" s="24" t="s">
        <v>15</v>
      </c>
      <c r="G429" s="24" t="s">
        <v>15</v>
      </c>
      <c r="H429" s="24" t="s">
        <v>15</v>
      </c>
      <c r="I429" s="24" t="s">
        <v>15</v>
      </c>
      <c r="J429" s="24" t="s">
        <v>15</v>
      </c>
      <c r="K429" s="17" t="s">
        <v>15</v>
      </c>
      <c r="L429" s="21" t="s">
        <v>15</v>
      </c>
      <c r="N429" s="2"/>
      <c r="O429" s="3"/>
      <c r="P429" s="3"/>
      <c r="Q429" s="3"/>
      <c r="R429" s="3"/>
      <c r="S429" s="3"/>
      <c r="T429" s="3"/>
      <c r="U429" s="3"/>
      <c r="V429" s="3"/>
      <c r="W429" s="3"/>
      <c r="X429" s="3"/>
      <c r="Y429" s="3"/>
      <c r="Z429" s="3"/>
      <c r="AA429" s="3"/>
      <c r="AB429" s="3"/>
      <c r="AC429" s="3"/>
      <c r="AD429" s="3"/>
      <c r="AE429" s="3"/>
      <c r="AF429" s="3"/>
      <c r="AG429" s="3"/>
      <c r="AH429" s="3"/>
      <c r="AI429" s="3"/>
      <c r="AJ429" s="3"/>
      <c r="AK429" s="3"/>
      <c r="AL429" s="3"/>
      <c r="AM429" s="3"/>
      <c r="AN429" s="3"/>
      <c r="AO429" s="3"/>
      <c r="AP429" s="3"/>
      <c r="AQ429" s="3"/>
      <c r="AR429" s="3"/>
      <c r="AS429" s="3"/>
      <c r="AT429" s="3"/>
      <c r="AU429" s="3"/>
      <c r="AV429" s="3"/>
      <c r="AW429" s="3"/>
      <c r="AX429" s="3"/>
      <c r="AY429" s="3"/>
      <c r="AZ429" s="3"/>
      <c r="BA429" s="3"/>
      <c r="BB429" s="3"/>
      <c r="BC429" s="3"/>
      <c r="BD429" s="3"/>
      <c r="BE429" s="3"/>
      <c r="BF429" s="3"/>
      <c r="BG429" s="3"/>
      <c r="BH429" s="3"/>
      <c r="BI429" s="3"/>
      <c r="BJ429" s="3"/>
      <c r="BK429" s="3"/>
      <c r="BL429" s="3"/>
      <c r="BM429" s="3"/>
      <c r="BN429" s="3"/>
      <c r="BO429" s="3"/>
      <c r="BP429" s="3"/>
      <c r="BQ429" s="3"/>
    </row>
    <row r="430" spans="1:69" s="12" customFormat="1" ht="124.2" hidden="1" x14ac:dyDescent="0.25">
      <c r="A430" s="13" t="s">
        <v>1006</v>
      </c>
      <c r="B430" s="54">
        <v>80111600</v>
      </c>
      <c r="C430" s="15" t="s">
        <v>1007</v>
      </c>
      <c r="D430" s="55">
        <v>99000000</v>
      </c>
      <c r="E430" s="17" t="s">
        <v>815</v>
      </c>
      <c r="F430" s="24" t="s">
        <v>15</v>
      </c>
      <c r="G430" s="24" t="s">
        <v>15</v>
      </c>
      <c r="H430" s="24" t="s">
        <v>15</v>
      </c>
      <c r="I430" s="24" t="s">
        <v>15</v>
      </c>
      <c r="J430" s="24" t="s">
        <v>15</v>
      </c>
      <c r="K430" s="17" t="s">
        <v>15</v>
      </c>
      <c r="L430" s="21" t="s">
        <v>15</v>
      </c>
      <c r="N430" s="2"/>
      <c r="O430" s="3"/>
      <c r="P430" s="3"/>
      <c r="Q430" s="3"/>
      <c r="R430" s="3"/>
      <c r="S430" s="3"/>
      <c r="T430" s="3"/>
      <c r="U430" s="3"/>
      <c r="V430" s="3"/>
      <c r="W430" s="3"/>
      <c r="X430" s="3"/>
      <c r="Y430" s="3"/>
      <c r="Z430" s="3"/>
      <c r="AA430" s="3"/>
      <c r="AB430" s="3"/>
      <c r="AC430" s="3"/>
      <c r="AD430" s="3"/>
      <c r="AE430" s="3"/>
      <c r="AF430" s="3"/>
      <c r="AG430" s="3"/>
      <c r="AH430" s="3"/>
      <c r="AI430" s="3"/>
      <c r="AJ430" s="3"/>
      <c r="AK430" s="3"/>
      <c r="AL430" s="3"/>
      <c r="AM430" s="3"/>
      <c r="AN430" s="3"/>
      <c r="AO430" s="3"/>
      <c r="AP430" s="3"/>
      <c r="AQ430" s="3"/>
      <c r="AR430" s="3"/>
      <c r="AS430" s="3"/>
      <c r="AT430" s="3"/>
      <c r="AU430" s="3"/>
      <c r="AV430" s="3"/>
      <c r="AW430" s="3"/>
      <c r="AX430" s="3"/>
      <c r="AY430" s="3"/>
      <c r="AZ430" s="3"/>
      <c r="BA430" s="3"/>
      <c r="BB430" s="3"/>
      <c r="BC430" s="3"/>
      <c r="BD430" s="3"/>
      <c r="BE430" s="3"/>
      <c r="BF430" s="3"/>
      <c r="BG430" s="3"/>
      <c r="BH430" s="3"/>
      <c r="BI430" s="3"/>
      <c r="BJ430" s="3"/>
      <c r="BK430" s="3"/>
      <c r="BL430" s="3"/>
      <c r="BM430" s="3"/>
      <c r="BN430" s="3"/>
      <c r="BO430" s="3"/>
      <c r="BP430" s="3"/>
      <c r="BQ430" s="3"/>
    </row>
    <row r="431" spans="1:69" s="12" customFormat="1" ht="82.8" hidden="1" x14ac:dyDescent="0.25">
      <c r="A431" s="13" t="s">
        <v>1008</v>
      </c>
      <c r="B431" s="54">
        <v>80111600</v>
      </c>
      <c r="C431" s="15" t="s">
        <v>1009</v>
      </c>
      <c r="D431" s="55">
        <v>63000000</v>
      </c>
      <c r="E431" s="17" t="s">
        <v>815</v>
      </c>
      <c r="F431" s="24" t="s">
        <v>15</v>
      </c>
      <c r="G431" s="24" t="s">
        <v>15</v>
      </c>
      <c r="H431" s="24" t="s">
        <v>15</v>
      </c>
      <c r="I431" s="24" t="s">
        <v>15</v>
      </c>
      <c r="J431" s="24" t="s">
        <v>15</v>
      </c>
      <c r="K431" s="17" t="s">
        <v>15</v>
      </c>
      <c r="L431" s="21" t="s">
        <v>15</v>
      </c>
      <c r="N431" s="2"/>
      <c r="O431" s="3"/>
      <c r="P431" s="3"/>
      <c r="Q431" s="3"/>
      <c r="R431" s="3"/>
      <c r="S431" s="3"/>
      <c r="T431" s="3"/>
      <c r="U431" s="3"/>
      <c r="V431" s="3"/>
      <c r="W431" s="3"/>
      <c r="X431" s="3"/>
      <c r="Y431" s="3"/>
      <c r="Z431" s="3"/>
      <c r="AA431" s="3"/>
      <c r="AB431" s="3"/>
      <c r="AC431" s="3"/>
      <c r="AD431" s="3"/>
      <c r="AE431" s="3"/>
      <c r="AF431" s="3"/>
      <c r="AG431" s="3"/>
      <c r="AH431" s="3"/>
      <c r="AI431" s="3"/>
      <c r="AJ431" s="3"/>
      <c r="AK431" s="3"/>
      <c r="AL431" s="3"/>
      <c r="AM431" s="3"/>
      <c r="AN431" s="3"/>
      <c r="AO431" s="3"/>
      <c r="AP431" s="3"/>
      <c r="AQ431" s="3"/>
      <c r="AR431" s="3"/>
      <c r="AS431" s="3"/>
      <c r="AT431" s="3"/>
      <c r="AU431" s="3"/>
      <c r="AV431" s="3"/>
      <c r="AW431" s="3"/>
      <c r="AX431" s="3"/>
      <c r="AY431" s="3"/>
      <c r="AZ431" s="3"/>
      <c r="BA431" s="3"/>
      <c r="BB431" s="3"/>
      <c r="BC431" s="3"/>
      <c r="BD431" s="3"/>
      <c r="BE431" s="3"/>
      <c r="BF431" s="3"/>
      <c r="BG431" s="3"/>
      <c r="BH431" s="3"/>
      <c r="BI431" s="3"/>
      <c r="BJ431" s="3"/>
      <c r="BK431" s="3"/>
      <c r="BL431" s="3"/>
      <c r="BM431" s="3"/>
      <c r="BN431" s="3"/>
      <c r="BO431" s="3"/>
      <c r="BP431" s="3"/>
      <c r="BQ431" s="3"/>
    </row>
    <row r="432" spans="1:69" s="12" customFormat="1" ht="124.2" hidden="1" x14ac:dyDescent="0.25">
      <c r="A432" s="13" t="s">
        <v>1010</v>
      </c>
      <c r="B432" s="54">
        <v>80111600</v>
      </c>
      <c r="C432" s="15" t="s">
        <v>1011</v>
      </c>
      <c r="D432" s="55">
        <v>91929600</v>
      </c>
      <c r="E432" s="17" t="s">
        <v>815</v>
      </c>
      <c r="F432" s="24" t="s">
        <v>15</v>
      </c>
      <c r="G432" s="24" t="s">
        <v>15</v>
      </c>
      <c r="H432" s="24" t="s">
        <v>15</v>
      </c>
      <c r="I432" s="24" t="s">
        <v>15</v>
      </c>
      <c r="J432" s="24" t="s">
        <v>15</v>
      </c>
      <c r="K432" s="17" t="s">
        <v>15</v>
      </c>
      <c r="L432" s="21" t="s">
        <v>15</v>
      </c>
      <c r="N432" s="2"/>
      <c r="O432" s="3"/>
      <c r="P432" s="3"/>
      <c r="Q432" s="3"/>
      <c r="R432" s="3"/>
      <c r="S432" s="3"/>
      <c r="T432" s="3"/>
      <c r="U432" s="3"/>
      <c r="V432" s="3"/>
      <c r="W432" s="3"/>
      <c r="X432" s="3"/>
      <c r="Y432" s="3"/>
      <c r="Z432" s="3"/>
      <c r="AA432" s="3"/>
      <c r="AB432" s="3"/>
      <c r="AC432" s="3"/>
      <c r="AD432" s="3"/>
      <c r="AE432" s="3"/>
      <c r="AF432" s="3"/>
      <c r="AG432" s="3"/>
      <c r="AH432" s="3"/>
      <c r="AI432" s="3"/>
      <c r="AJ432" s="3"/>
      <c r="AK432" s="3"/>
      <c r="AL432" s="3"/>
      <c r="AM432" s="3"/>
      <c r="AN432" s="3"/>
      <c r="AO432" s="3"/>
      <c r="AP432" s="3"/>
      <c r="AQ432" s="3"/>
      <c r="AR432" s="3"/>
      <c r="AS432" s="3"/>
      <c r="AT432" s="3"/>
      <c r="AU432" s="3"/>
      <c r="AV432" s="3"/>
      <c r="AW432" s="3"/>
      <c r="AX432" s="3"/>
      <c r="AY432" s="3"/>
      <c r="AZ432" s="3"/>
      <c r="BA432" s="3"/>
      <c r="BB432" s="3"/>
      <c r="BC432" s="3"/>
      <c r="BD432" s="3"/>
      <c r="BE432" s="3"/>
      <c r="BF432" s="3"/>
      <c r="BG432" s="3"/>
      <c r="BH432" s="3"/>
      <c r="BI432" s="3"/>
      <c r="BJ432" s="3"/>
      <c r="BK432" s="3"/>
      <c r="BL432" s="3"/>
      <c r="BM432" s="3"/>
      <c r="BN432" s="3"/>
      <c r="BO432" s="3"/>
      <c r="BP432" s="3"/>
      <c r="BQ432" s="3"/>
    </row>
    <row r="433" spans="1:69" s="12" customFormat="1" ht="96.6" hidden="1" x14ac:dyDescent="0.25">
      <c r="A433" s="13" t="s">
        <v>1012</v>
      </c>
      <c r="B433" s="54">
        <v>80111600</v>
      </c>
      <c r="C433" s="15" t="s">
        <v>1013</v>
      </c>
      <c r="D433" s="55" t="e">
        <f>+#REF!</f>
        <v>#REF!</v>
      </c>
      <c r="E433" s="17" t="s">
        <v>815</v>
      </c>
      <c r="F433" s="24" t="s">
        <v>15</v>
      </c>
      <c r="G433" s="24" t="s">
        <v>15</v>
      </c>
      <c r="H433" s="24" t="s">
        <v>15</v>
      </c>
      <c r="I433" s="24" t="s">
        <v>15</v>
      </c>
      <c r="J433" s="24" t="s">
        <v>15</v>
      </c>
      <c r="K433" s="17" t="s">
        <v>15</v>
      </c>
      <c r="L433" s="21" t="s">
        <v>15</v>
      </c>
      <c r="N433" s="2"/>
      <c r="O433" s="3"/>
      <c r="P433" s="3"/>
      <c r="Q433" s="3"/>
      <c r="R433" s="3"/>
      <c r="S433" s="3"/>
      <c r="T433" s="3"/>
      <c r="U433" s="3"/>
      <c r="V433" s="3"/>
      <c r="W433" s="3"/>
      <c r="X433" s="3"/>
      <c r="Y433" s="3"/>
      <c r="Z433" s="3"/>
      <c r="AA433" s="3"/>
      <c r="AB433" s="3"/>
      <c r="AC433" s="3"/>
      <c r="AD433" s="3"/>
      <c r="AE433" s="3"/>
      <c r="AF433" s="3"/>
      <c r="AG433" s="3"/>
      <c r="AH433" s="3"/>
      <c r="AI433" s="3"/>
      <c r="AJ433" s="3"/>
      <c r="AK433" s="3"/>
      <c r="AL433" s="3"/>
      <c r="AM433" s="3"/>
      <c r="AN433" s="3"/>
      <c r="AO433" s="3"/>
      <c r="AP433" s="3"/>
      <c r="AQ433" s="3"/>
      <c r="AR433" s="3"/>
      <c r="AS433" s="3"/>
      <c r="AT433" s="3"/>
      <c r="AU433" s="3"/>
      <c r="AV433" s="3"/>
      <c r="AW433" s="3"/>
      <c r="AX433" s="3"/>
      <c r="AY433" s="3"/>
      <c r="AZ433" s="3"/>
      <c r="BA433" s="3"/>
      <c r="BB433" s="3"/>
      <c r="BC433" s="3"/>
      <c r="BD433" s="3"/>
      <c r="BE433" s="3"/>
      <c r="BF433" s="3"/>
      <c r="BG433" s="3"/>
      <c r="BH433" s="3"/>
      <c r="BI433" s="3"/>
      <c r="BJ433" s="3"/>
      <c r="BK433" s="3"/>
      <c r="BL433" s="3"/>
      <c r="BM433" s="3"/>
      <c r="BN433" s="3"/>
      <c r="BO433" s="3"/>
      <c r="BP433" s="3"/>
      <c r="BQ433" s="3"/>
    </row>
    <row r="434" spans="1:69" s="12" customFormat="1" ht="138" hidden="1" x14ac:dyDescent="0.25">
      <c r="A434" s="13" t="s">
        <v>1014</v>
      </c>
      <c r="B434" s="54">
        <v>80111600</v>
      </c>
      <c r="C434" s="15" t="s">
        <v>1015</v>
      </c>
      <c r="D434" s="55" t="e">
        <f>+#REF!</f>
        <v>#REF!</v>
      </c>
      <c r="E434" s="17" t="s">
        <v>815</v>
      </c>
      <c r="F434" s="24" t="s">
        <v>15</v>
      </c>
      <c r="G434" s="24" t="s">
        <v>15</v>
      </c>
      <c r="H434" s="24" t="s">
        <v>15</v>
      </c>
      <c r="I434" s="24" t="s">
        <v>15</v>
      </c>
      <c r="J434" s="24" t="s">
        <v>15</v>
      </c>
      <c r="K434" s="17" t="s">
        <v>15</v>
      </c>
      <c r="L434" s="21" t="s">
        <v>15</v>
      </c>
      <c r="N434" s="2"/>
      <c r="O434" s="3"/>
      <c r="P434" s="3"/>
      <c r="Q434" s="3"/>
      <c r="R434" s="3"/>
      <c r="S434" s="3"/>
      <c r="T434" s="3"/>
      <c r="U434" s="3"/>
      <c r="V434" s="3"/>
      <c r="W434" s="3"/>
      <c r="X434" s="3"/>
      <c r="Y434" s="3"/>
      <c r="Z434" s="3"/>
      <c r="AA434" s="3"/>
      <c r="AB434" s="3"/>
      <c r="AC434" s="3"/>
      <c r="AD434" s="3"/>
      <c r="AE434" s="3"/>
      <c r="AF434" s="3"/>
      <c r="AG434" s="3"/>
      <c r="AH434" s="3"/>
      <c r="AI434" s="3"/>
      <c r="AJ434" s="3"/>
      <c r="AK434" s="3"/>
      <c r="AL434" s="3"/>
      <c r="AM434" s="3"/>
      <c r="AN434" s="3"/>
      <c r="AO434" s="3"/>
      <c r="AP434" s="3"/>
      <c r="AQ434" s="3"/>
      <c r="AR434" s="3"/>
      <c r="AS434" s="3"/>
      <c r="AT434" s="3"/>
      <c r="AU434" s="3"/>
      <c r="AV434" s="3"/>
      <c r="AW434" s="3"/>
      <c r="AX434" s="3"/>
      <c r="AY434" s="3"/>
      <c r="AZ434" s="3"/>
      <c r="BA434" s="3"/>
      <c r="BB434" s="3"/>
      <c r="BC434" s="3"/>
      <c r="BD434" s="3"/>
      <c r="BE434" s="3"/>
      <c r="BF434" s="3"/>
      <c r="BG434" s="3"/>
      <c r="BH434" s="3"/>
      <c r="BI434" s="3"/>
      <c r="BJ434" s="3"/>
      <c r="BK434" s="3"/>
      <c r="BL434" s="3"/>
      <c r="BM434" s="3"/>
      <c r="BN434" s="3"/>
      <c r="BO434" s="3"/>
      <c r="BP434" s="3"/>
      <c r="BQ434" s="3"/>
    </row>
    <row r="435" spans="1:69" s="12" customFormat="1" ht="69" hidden="1" x14ac:dyDescent="0.25">
      <c r="A435" s="13" t="s">
        <v>1016</v>
      </c>
      <c r="B435" s="54">
        <v>80111600</v>
      </c>
      <c r="C435" s="15" t="s">
        <v>1017</v>
      </c>
      <c r="D435" s="55" t="e">
        <f>+#REF!</f>
        <v>#REF!</v>
      </c>
      <c r="E435" s="17" t="s">
        <v>815</v>
      </c>
      <c r="F435" s="24" t="s">
        <v>15</v>
      </c>
      <c r="G435" s="24" t="s">
        <v>15</v>
      </c>
      <c r="H435" s="24" t="s">
        <v>15</v>
      </c>
      <c r="I435" s="24" t="s">
        <v>15</v>
      </c>
      <c r="J435" s="24" t="s">
        <v>15</v>
      </c>
      <c r="K435" s="17" t="s">
        <v>15</v>
      </c>
      <c r="L435" s="21" t="s">
        <v>15</v>
      </c>
      <c r="N435" s="2"/>
      <c r="O435" s="3"/>
      <c r="P435" s="3"/>
      <c r="Q435" s="3"/>
      <c r="R435" s="3"/>
      <c r="S435" s="3"/>
      <c r="T435" s="3"/>
      <c r="U435" s="3"/>
      <c r="V435" s="3"/>
      <c r="W435" s="3"/>
      <c r="X435" s="3"/>
      <c r="Y435" s="3"/>
      <c r="Z435" s="3"/>
      <c r="AA435" s="3"/>
      <c r="AB435" s="3"/>
      <c r="AC435" s="3"/>
      <c r="AD435" s="3"/>
      <c r="AE435" s="3"/>
      <c r="AF435" s="3"/>
      <c r="AG435" s="3"/>
      <c r="AH435" s="3"/>
      <c r="AI435" s="3"/>
      <c r="AJ435" s="3"/>
      <c r="AK435" s="3"/>
      <c r="AL435" s="3"/>
      <c r="AM435" s="3"/>
      <c r="AN435" s="3"/>
      <c r="AO435" s="3"/>
      <c r="AP435" s="3"/>
      <c r="AQ435" s="3"/>
      <c r="AR435" s="3"/>
      <c r="AS435" s="3"/>
      <c r="AT435" s="3"/>
      <c r="AU435" s="3"/>
      <c r="AV435" s="3"/>
      <c r="AW435" s="3"/>
      <c r="AX435" s="3"/>
      <c r="AY435" s="3"/>
      <c r="AZ435" s="3"/>
      <c r="BA435" s="3"/>
      <c r="BB435" s="3"/>
      <c r="BC435" s="3"/>
      <c r="BD435" s="3"/>
      <c r="BE435" s="3"/>
      <c r="BF435" s="3"/>
      <c r="BG435" s="3"/>
      <c r="BH435" s="3"/>
      <c r="BI435" s="3"/>
      <c r="BJ435" s="3"/>
      <c r="BK435" s="3"/>
      <c r="BL435" s="3"/>
      <c r="BM435" s="3"/>
      <c r="BN435" s="3"/>
      <c r="BO435" s="3"/>
      <c r="BP435" s="3"/>
      <c r="BQ435" s="3"/>
    </row>
    <row r="436" spans="1:69" s="12" customFormat="1" ht="96.6" hidden="1" x14ac:dyDescent="0.25">
      <c r="A436" s="13" t="s">
        <v>1018</v>
      </c>
      <c r="B436" s="54">
        <v>80111600</v>
      </c>
      <c r="C436" s="15" t="s">
        <v>1019</v>
      </c>
      <c r="D436" s="55" t="e">
        <f>+#REF!</f>
        <v>#REF!</v>
      </c>
      <c r="E436" s="17" t="s">
        <v>815</v>
      </c>
      <c r="F436" s="24" t="s">
        <v>15</v>
      </c>
      <c r="G436" s="24" t="s">
        <v>15</v>
      </c>
      <c r="H436" s="24" t="s">
        <v>15</v>
      </c>
      <c r="I436" s="24" t="s">
        <v>15</v>
      </c>
      <c r="J436" s="24" t="s">
        <v>15</v>
      </c>
      <c r="K436" s="17" t="s">
        <v>15</v>
      </c>
      <c r="L436" s="21" t="s">
        <v>15</v>
      </c>
      <c r="N436" s="2"/>
      <c r="O436" s="3"/>
      <c r="P436" s="3"/>
      <c r="Q436" s="3"/>
      <c r="R436" s="3"/>
      <c r="S436" s="3"/>
      <c r="T436" s="3"/>
      <c r="U436" s="3"/>
      <c r="V436" s="3"/>
      <c r="W436" s="3"/>
      <c r="X436" s="3"/>
      <c r="Y436" s="3"/>
      <c r="Z436" s="3"/>
      <c r="AA436" s="3"/>
      <c r="AB436" s="3"/>
      <c r="AC436" s="3"/>
      <c r="AD436" s="3"/>
      <c r="AE436" s="3"/>
      <c r="AF436" s="3"/>
      <c r="AG436" s="3"/>
      <c r="AH436" s="3"/>
      <c r="AI436" s="3"/>
      <c r="AJ436" s="3"/>
      <c r="AK436" s="3"/>
      <c r="AL436" s="3"/>
      <c r="AM436" s="3"/>
      <c r="AN436" s="3"/>
      <c r="AO436" s="3"/>
      <c r="AP436" s="3"/>
      <c r="AQ436" s="3"/>
      <c r="AR436" s="3"/>
      <c r="AS436" s="3"/>
      <c r="AT436" s="3"/>
      <c r="AU436" s="3"/>
      <c r="AV436" s="3"/>
      <c r="AW436" s="3"/>
      <c r="AX436" s="3"/>
      <c r="AY436" s="3"/>
      <c r="AZ436" s="3"/>
      <c r="BA436" s="3"/>
      <c r="BB436" s="3"/>
      <c r="BC436" s="3"/>
      <c r="BD436" s="3"/>
      <c r="BE436" s="3"/>
      <c r="BF436" s="3"/>
      <c r="BG436" s="3"/>
      <c r="BH436" s="3"/>
      <c r="BI436" s="3"/>
      <c r="BJ436" s="3"/>
      <c r="BK436" s="3"/>
      <c r="BL436" s="3"/>
      <c r="BM436" s="3"/>
      <c r="BN436" s="3"/>
      <c r="BO436" s="3"/>
      <c r="BP436" s="3"/>
      <c r="BQ436" s="3"/>
    </row>
    <row r="437" spans="1:69" s="12" customFormat="1" ht="96.6" hidden="1" x14ac:dyDescent="0.25">
      <c r="A437" s="13" t="s">
        <v>1020</v>
      </c>
      <c r="B437" s="54">
        <v>80111600</v>
      </c>
      <c r="C437" s="15" t="s">
        <v>1021</v>
      </c>
      <c r="D437" s="55" t="e">
        <f>+#REF!</f>
        <v>#REF!</v>
      </c>
      <c r="E437" s="17" t="s">
        <v>815</v>
      </c>
      <c r="F437" s="24" t="s">
        <v>15</v>
      </c>
      <c r="G437" s="24" t="s">
        <v>15</v>
      </c>
      <c r="H437" s="24" t="s">
        <v>15</v>
      </c>
      <c r="I437" s="24" t="s">
        <v>15</v>
      </c>
      <c r="J437" s="24" t="s">
        <v>15</v>
      </c>
      <c r="K437" s="17" t="s">
        <v>15</v>
      </c>
      <c r="L437" s="21" t="s">
        <v>15</v>
      </c>
      <c r="N437" s="2"/>
      <c r="O437" s="3"/>
      <c r="P437" s="3"/>
      <c r="Q437" s="3"/>
      <c r="R437" s="3"/>
      <c r="S437" s="3"/>
      <c r="T437" s="3"/>
      <c r="U437" s="3"/>
      <c r="V437" s="3"/>
      <c r="W437" s="3"/>
      <c r="X437" s="3"/>
      <c r="Y437" s="3"/>
      <c r="Z437" s="3"/>
      <c r="AA437" s="3"/>
      <c r="AB437" s="3"/>
      <c r="AC437" s="3"/>
      <c r="AD437" s="3"/>
      <c r="AE437" s="3"/>
      <c r="AF437" s="3"/>
      <c r="AG437" s="3"/>
      <c r="AH437" s="3"/>
      <c r="AI437" s="3"/>
      <c r="AJ437" s="3"/>
      <c r="AK437" s="3"/>
      <c r="AL437" s="3"/>
      <c r="AM437" s="3"/>
      <c r="AN437" s="3"/>
      <c r="AO437" s="3"/>
      <c r="AP437" s="3"/>
      <c r="AQ437" s="3"/>
      <c r="AR437" s="3"/>
      <c r="AS437" s="3"/>
      <c r="AT437" s="3"/>
      <c r="AU437" s="3"/>
      <c r="AV437" s="3"/>
      <c r="AW437" s="3"/>
      <c r="AX437" s="3"/>
      <c r="AY437" s="3"/>
      <c r="AZ437" s="3"/>
      <c r="BA437" s="3"/>
      <c r="BB437" s="3"/>
      <c r="BC437" s="3"/>
      <c r="BD437" s="3"/>
      <c r="BE437" s="3"/>
      <c r="BF437" s="3"/>
      <c r="BG437" s="3"/>
      <c r="BH437" s="3"/>
      <c r="BI437" s="3"/>
      <c r="BJ437" s="3"/>
      <c r="BK437" s="3"/>
      <c r="BL437" s="3"/>
      <c r="BM437" s="3"/>
      <c r="BN437" s="3"/>
      <c r="BO437" s="3"/>
      <c r="BP437" s="3"/>
      <c r="BQ437" s="3"/>
    </row>
    <row r="438" spans="1:69" s="12" customFormat="1" ht="82.8" hidden="1" x14ac:dyDescent="0.25">
      <c r="A438" s="13" t="s">
        <v>1022</v>
      </c>
      <c r="B438" s="54">
        <v>80111600</v>
      </c>
      <c r="C438" s="15" t="s">
        <v>1023</v>
      </c>
      <c r="D438" s="55" t="e">
        <f>+#REF!</f>
        <v>#REF!</v>
      </c>
      <c r="E438" s="17" t="s">
        <v>815</v>
      </c>
      <c r="F438" s="24" t="s">
        <v>15</v>
      </c>
      <c r="G438" s="24" t="s">
        <v>15</v>
      </c>
      <c r="H438" s="24" t="s">
        <v>15</v>
      </c>
      <c r="I438" s="24" t="s">
        <v>15</v>
      </c>
      <c r="J438" s="24" t="s">
        <v>15</v>
      </c>
      <c r="K438" s="17" t="s">
        <v>15</v>
      </c>
      <c r="L438" s="21" t="s">
        <v>15</v>
      </c>
      <c r="N438" s="2"/>
      <c r="O438" s="3"/>
      <c r="P438" s="3"/>
      <c r="Q438" s="3"/>
      <c r="R438" s="3"/>
      <c r="S438" s="3"/>
      <c r="T438" s="3"/>
      <c r="U438" s="3"/>
      <c r="V438" s="3"/>
      <c r="W438" s="3"/>
      <c r="X438" s="3"/>
      <c r="Y438" s="3"/>
      <c r="Z438" s="3"/>
      <c r="AA438" s="3"/>
      <c r="AB438" s="3"/>
      <c r="AC438" s="3"/>
      <c r="AD438" s="3"/>
      <c r="AE438" s="3"/>
      <c r="AF438" s="3"/>
      <c r="AG438" s="3"/>
      <c r="AH438" s="3"/>
      <c r="AI438" s="3"/>
      <c r="AJ438" s="3"/>
      <c r="AK438" s="3"/>
      <c r="AL438" s="3"/>
      <c r="AM438" s="3"/>
      <c r="AN438" s="3"/>
      <c r="AO438" s="3"/>
      <c r="AP438" s="3"/>
      <c r="AQ438" s="3"/>
      <c r="AR438" s="3"/>
      <c r="AS438" s="3"/>
      <c r="AT438" s="3"/>
      <c r="AU438" s="3"/>
      <c r="AV438" s="3"/>
      <c r="AW438" s="3"/>
      <c r="AX438" s="3"/>
      <c r="AY438" s="3"/>
      <c r="AZ438" s="3"/>
      <c r="BA438" s="3"/>
      <c r="BB438" s="3"/>
      <c r="BC438" s="3"/>
      <c r="BD438" s="3"/>
      <c r="BE438" s="3"/>
      <c r="BF438" s="3"/>
      <c r="BG438" s="3"/>
      <c r="BH438" s="3"/>
      <c r="BI438" s="3"/>
      <c r="BJ438" s="3"/>
      <c r="BK438" s="3"/>
      <c r="BL438" s="3"/>
      <c r="BM438" s="3"/>
      <c r="BN438" s="3"/>
      <c r="BO438" s="3"/>
      <c r="BP438" s="3"/>
      <c r="BQ438" s="3"/>
    </row>
    <row r="439" spans="1:69" s="12" customFormat="1" ht="82.8" hidden="1" x14ac:dyDescent="0.25">
      <c r="A439" s="13" t="s">
        <v>1024</v>
      </c>
      <c r="B439" s="54">
        <v>80111600</v>
      </c>
      <c r="C439" s="15" t="s">
        <v>1025</v>
      </c>
      <c r="D439" s="55" t="e">
        <f>+#REF!</f>
        <v>#REF!</v>
      </c>
      <c r="E439" s="17" t="s">
        <v>815</v>
      </c>
      <c r="F439" s="24" t="s">
        <v>15</v>
      </c>
      <c r="G439" s="24" t="s">
        <v>15</v>
      </c>
      <c r="H439" s="24" t="s">
        <v>15</v>
      </c>
      <c r="I439" s="24" t="s">
        <v>15</v>
      </c>
      <c r="J439" s="24" t="s">
        <v>15</v>
      </c>
      <c r="K439" s="17" t="s">
        <v>15</v>
      </c>
      <c r="L439" s="21" t="s">
        <v>15</v>
      </c>
      <c r="N439" s="2"/>
      <c r="O439" s="3"/>
      <c r="P439" s="3"/>
      <c r="Q439" s="3"/>
      <c r="R439" s="3"/>
      <c r="S439" s="3"/>
      <c r="T439" s="3"/>
      <c r="U439" s="3"/>
      <c r="V439" s="3"/>
      <c r="W439" s="3"/>
      <c r="X439" s="3"/>
      <c r="Y439" s="3"/>
      <c r="Z439" s="3"/>
      <c r="AA439" s="3"/>
      <c r="AB439" s="3"/>
      <c r="AC439" s="3"/>
      <c r="AD439" s="3"/>
      <c r="AE439" s="3"/>
      <c r="AF439" s="3"/>
      <c r="AG439" s="3"/>
      <c r="AH439" s="3"/>
      <c r="AI439" s="3"/>
      <c r="AJ439" s="3"/>
      <c r="AK439" s="3"/>
      <c r="AL439" s="3"/>
      <c r="AM439" s="3"/>
      <c r="AN439" s="3"/>
      <c r="AO439" s="3"/>
      <c r="AP439" s="3"/>
      <c r="AQ439" s="3"/>
      <c r="AR439" s="3"/>
      <c r="AS439" s="3"/>
      <c r="AT439" s="3"/>
      <c r="AU439" s="3"/>
      <c r="AV439" s="3"/>
      <c r="AW439" s="3"/>
      <c r="AX439" s="3"/>
      <c r="AY439" s="3"/>
      <c r="AZ439" s="3"/>
      <c r="BA439" s="3"/>
      <c r="BB439" s="3"/>
      <c r="BC439" s="3"/>
      <c r="BD439" s="3"/>
      <c r="BE439" s="3"/>
      <c r="BF439" s="3"/>
      <c r="BG439" s="3"/>
      <c r="BH439" s="3"/>
      <c r="BI439" s="3"/>
      <c r="BJ439" s="3"/>
      <c r="BK439" s="3"/>
      <c r="BL439" s="3"/>
      <c r="BM439" s="3"/>
      <c r="BN439" s="3"/>
      <c r="BO439" s="3"/>
      <c r="BP439" s="3"/>
      <c r="BQ439" s="3"/>
    </row>
    <row r="440" spans="1:69" s="12" customFormat="1" ht="96.6" hidden="1" x14ac:dyDescent="0.25">
      <c r="A440" s="13" t="s">
        <v>1026</v>
      </c>
      <c r="B440" s="54">
        <v>80111600</v>
      </c>
      <c r="C440" s="15" t="s">
        <v>1027</v>
      </c>
      <c r="D440" s="55" t="e">
        <f>+#REF!</f>
        <v>#REF!</v>
      </c>
      <c r="E440" s="17" t="s">
        <v>815</v>
      </c>
      <c r="F440" s="24" t="s">
        <v>15</v>
      </c>
      <c r="G440" s="24" t="s">
        <v>15</v>
      </c>
      <c r="H440" s="24" t="s">
        <v>15</v>
      </c>
      <c r="I440" s="24" t="s">
        <v>15</v>
      </c>
      <c r="J440" s="24" t="s">
        <v>15</v>
      </c>
      <c r="K440" s="17" t="s">
        <v>15</v>
      </c>
      <c r="L440" s="21" t="s">
        <v>15</v>
      </c>
      <c r="N440" s="2"/>
      <c r="O440" s="3"/>
      <c r="P440" s="3"/>
      <c r="Q440" s="3"/>
      <c r="R440" s="3"/>
      <c r="S440" s="3"/>
      <c r="T440" s="3"/>
      <c r="U440" s="3"/>
      <c r="V440" s="3"/>
      <c r="W440" s="3"/>
      <c r="X440" s="3"/>
      <c r="Y440" s="3"/>
      <c r="Z440" s="3"/>
      <c r="AA440" s="3"/>
      <c r="AB440" s="3"/>
      <c r="AC440" s="3"/>
      <c r="AD440" s="3"/>
      <c r="AE440" s="3"/>
      <c r="AF440" s="3"/>
      <c r="AG440" s="3"/>
      <c r="AH440" s="3"/>
      <c r="AI440" s="3"/>
      <c r="AJ440" s="3"/>
      <c r="AK440" s="3"/>
      <c r="AL440" s="3"/>
      <c r="AM440" s="3"/>
      <c r="AN440" s="3"/>
      <c r="AO440" s="3"/>
      <c r="AP440" s="3"/>
      <c r="AQ440" s="3"/>
      <c r="AR440" s="3"/>
      <c r="AS440" s="3"/>
      <c r="AT440" s="3"/>
      <c r="AU440" s="3"/>
      <c r="AV440" s="3"/>
      <c r="AW440" s="3"/>
      <c r="AX440" s="3"/>
      <c r="AY440" s="3"/>
      <c r="AZ440" s="3"/>
      <c r="BA440" s="3"/>
      <c r="BB440" s="3"/>
      <c r="BC440" s="3"/>
      <c r="BD440" s="3"/>
      <c r="BE440" s="3"/>
      <c r="BF440" s="3"/>
      <c r="BG440" s="3"/>
      <c r="BH440" s="3"/>
      <c r="BI440" s="3"/>
      <c r="BJ440" s="3"/>
      <c r="BK440" s="3"/>
      <c r="BL440" s="3"/>
      <c r="BM440" s="3"/>
      <c r="BN440" s="3"/>
      <c r="BO440" s="3"/>
      <c r="BP440" s="3"/>
      <c r="BQ440" s="3"/>
    </row>
    <row r="441" spans="1:69" s="12" customFormat="1" ht="69" hidden="1" x14ac:dyDescent="0.25">
      <c r="A441" s="13" t="s">
        <v>1028</v>
      </c>
      <c r="B441" s="54">
        <v>80111600</v>
      </c>
      <c r="C441" s="15" t="s">
        <v>1029</v>
      </c>
      <c r="D441" s="55" t="e">
        <f>+#REF!</f>
        <v>#REF!</v>
      </c>
      <c r="E441" s="17" t="s">
        <v>815</v>
      </c>
      <c r="F441" s="24" t="s">
        <v>15</v>
      </c>
      <c r="G441" s="24" t="s">
        <v>15</v>
      </c>
      <c r="H441" s="24" t="s">
        <v>15</v>
      </c>
      <c r="I441" s="24" t="s">
        <v>15</v>
      </c>
      <c r="J441" s="24" t="s">
        <v>15</v>
      </c>
      <c r="K441" s="17" t="s">
        <v>15</v>
      </c>
      <c r="L441" s="21" t="s">
        <v>15</v>
      </c>
      <c r="N441" s="2"/>
      <c r="O441" s="3"/>
      <c r="P441" s="3"/>
      <c r="Q441" s="3"/>
      <c r="R441" s="3"/>
      <c r="S441" s="3"/>
      <c r="T441" s="3"/>
      <c r="U441" s="3"/>
      <c r="V441" s="3"/>
      <c r="W441" s="3"/>
      <c r="X441" s="3"/>
      <c r="Y441" s="3"/>
      <c r="Z441" s="3"/>
      <c r="AA441" s="3"/>
      <c r="AB441" s="3"/>
      <c r="AC441" s="3"/>
      <c r="AD441" s="3"/>
      <c r="AE441" s="3"/>
      <c r="AF441" s="3"/>
      <c r="AG441" s="3"/>
      <c r="AH441" s="3"/>
      <c r="AI441" s="3"/>
      <c r="AJ441" s="3"/>
      <c r="AK441" s="3"/>
      <c r="AL441" s="3"/>
      <c r="AM441" s="3"/>
      <c r="AN441" s="3"/>
      <c r="AO441" s="3"/>
      <c r="AP441" s="3"/>
      <c r="AQ441" s="3"/>
      <c r="AR441" s="3"/>
      <c r="AS441" s="3"/>
      <c r="AT441" s="3"/>
      <c r="AU441" s="3"/>
      <c r="AV441" s="3"/>
      <c r="AW441" s="3"/>
      <c r="AX441" s="3"/>
      <c r="AY441" s="3"/>
      <c r="AZ441" s="3"/>
      <c r="BA441" s="3"/>
      <c r="BB441" s="3"/>
      <c r="BC441" s="3"/>
      <c r="BD441" s="3"/>
      <c r="BE441" s="3"/>
      <c r="BF441" s="3"/>
      <c r="BG441" s="3"/>
      <c r="BH441" s="3"/>
      <c r="BI441" s="3"/>
      <c r="BJ441" s="3"/>
      <c r="BK441" s="3"/>
      <c r="BL441" s="3"/>
      <c r="BM441" s="3"/>
      <c r="BN441" s="3"/>
      <c r="BO441" s="3"/>
      <c r="BP441" s="3"/>
      <c r="BQ441" s="3"/>
    </row>
    <row r="442" spans="1:69" s="12" customFormat="1" ht="96.6" hidden="1" x14ac:dyDescent="0.25">
      <c r="A442" s="13" t="s">
        <v>1030</v>
      </c>
      <c r="B442" s="54">
        <v>80111600</v>
      </c>
      <c r="C442" s="15" t="s">
        <v>1031</v>
      </c>
      <c r="D442" s="55" t="e">
        <f>+#REF!</f>
        <v>#REF!</v>
      </c>
      <c r="E442" s="17" t="s">
        <v>815</v>
      </c>
      <c r="F442" s="24" t="s">
        <v>15</v>
      </c>
      <c r="G442" s="24" t="s">
        <v>15</v>
      </c>
      <c r="H442" s="24" t="s">
        <v>15</v>
      </c>
      <c r="I442" s="24" t="s">
        <v>15</v>
      </c>
      <c r="J442" s="24" t="s">
        <v>15</v>
      </c>
      <c r="K442" s="17" t="s">
        <v>15</v>
      </c>
      <c r="L442" s="21" t="s">
        <v>15</v>
      </c>
      <c r="N442" s="2"/>
      <c r="O442" s="3"/>
      <c r="P442" s="3"/>
      <c r="Q442" s="3"/>
      <c r="R442" s="3"/>
      <c r="S442" s="3"/>
      <c r="T442" s="3"/>
      <c r="U442" s="3"/>
      <c r="V442" s="3"/>
      <c r="W442" s="3"/>
      <c r="X442" s="3"/>
      <c r="Y442" s="3"/>
      <c r="Z442" s="3"/>
      <c r="AA442" s="3"/>
      <c r="AB442" s="3"/>
      <c r="AC442" s="3"/>
      <c r="AD442" s="3"/>
      <c r="AE442" s="3"/>
      <c r="AF442" s="3"/>
      <c r="AG442" s="3"/>
      <c r="AH442" s="3"/>
      <c r="AI442" s="3"/>
      <c r="AJ442" s="3"/>
      <c r="AK442" s="3"/>
      <c r="AL442" s="3"/>
      <c r="AM442" s="3"/>
      <c r="AN442" s="3"/>
      <c r="AO442" s="3"/>
      <c r="AP442" s="3"/>
      <c r="AQ442" s="3"/>
      <c r="AR442" s="3"/>
      <c r="AS442" s="3"/>
      <c r="AT442" s="3"/>
      <c r="AU442" s="3"/>
      <c r="AV442" s="3"/>
      <c r="AW442" s="3"/>
      <c r="AX442" s="3"/>
      <c r="AY442" s="3"/>
      <c r="AZ442" s="3"/>
      <c r="BA442" s="3"/>
      <c r="BB442" s="3"/>
      <c r="BC442" s="3"/>
      <c r="BD442" s="3"/>
      <c r="BE442" s="3"/>
      <c r="BF442" s="3"/>
      <c r="BG442" s="3"/>
      <c r="BH442" s="3"/>
      <c r="BI442" s="3"/>
      <c r="BJ442" s="3"/>
      <c r="BK442" s="3"/>
      <c r="BL442" s="3"/>
      <c r="BM442" s="3"/>
      <c r="BN442" s="3"/>
      <c r="BO442" s="3"/>
      <c r="BP442" s="3"/>
      <c r="BQ442" s="3"/>
    </row>
    <row r="443" spans="1:69" s="12" customFormat="1" ht="82.8" hidden="1" x14ac:dyDescent="0.25">
      <c r="A443" s="13" t="s">
        <v>1032</v>
      </c>
      <c r="B443" s="54">
        <v>80111600</v>
      </c>
      <c r="C443" s="15" t="s">
        <v>1033</v>
      </c>
      <c r="D443" s="55" t="e">
        <f>+#REF!</f>
        <v>#REF!</v>
      </c>
      <c r="E443" s="17" t="s">
        <v>815</v>
      </c>
      <c r="F443" s="24" t="s">
        <v>15</v>
      </c>
      <c r="G443" s="24" t="s">
        <v>15</v>
      </c>
      <c r="H443" s="24" t="s">
        <v>15</v>
      </c>
      <c r="I443" s="24" t="s">
        <v>15</v>
      </c>
      <c r="J443" s="24" t="s">
        <v>15</v>
      </c>
      <c r="K443" s="17" t="s">
        <v>15</v>
      </c>
      <c r="L443" s="21" t="s">
        <v>15</v>
      </c>
      <c r="N443" s="2"/>
      <c r="O443" s="3"/>
      <c r="P443" s="3"/>
      <c r="Q443" s="3"/>
      <c r="R443" s="3"/>
      <c r="S443" s="3"/>
      <c r="T443" s="3"/>
      <c r="U443" s="3"/>
      <c r="V443" s="3"/>
      <c r="W443" s="3"/>
      <c r="X443" s="3"/>
      <c r="Y443" s="3"/>
      <c r="Z443" s="3"/>
      <c r="AA443" s="3"/>
      <c r="AB443" s="3"/>
      <c r="AC443" s="3"/>
      <c r="AD443" s="3"/>
      <c r="AE443" s="3"/>
      <c r="AF443" s="3"/>
      <c r="AG443" s="3"/>
      <c r="AH443" s="3"/>
      <c r="AI443" s="3"/>
      <c r="AJ443" s="3"/>
      <c r="AK443" s="3"/>
      <c r="AL443" s="3"/>
      <c r="AM443" s="3"/>
      <c r="AN443" s="3"/>
      <c r="AO443" s="3"/>
      <c r="AP443" s="3"/>
      <c r="AQ443" s="3"/>
      <c r="AR443" s="3"/>
      <c r="AS443" s="3"/>
      <c r="AT443" s="3"/>
      <c r="AU443" s="3"/>
      <c r="AV443" s="3"/>
      <c r="AW443" s="3"/>
      <c r="AX443" s="3"/>
      <c r="AY443" s="3"/>
      <c r="AZ443" s="3"/>
      <c r="BA443" s="3"/>
      <c r="BB443" s="3"/>
      <c r="BC443" s="3"/>
      <c r="BD443" s="3"/>
      <c r="BE443" s="3"/>
      <c r="BF443" s="3"/>
      <c r="BG443" s="3"/>
      <c r="BH443" s="3"/>
      <c r="BI443" s="3"/>
      <c r="BJ443" s="3"/>
      <c r="BK443" s="3"/>
      <c r="BL443" s="3"/>
      <c r="BM443" s="3"/>
      <c r="BN443" s="3"/>
      <c r="BO443" s="3"/>
      <c r="BP443" s="3"/>
      <c r="BQ443" s="3"/>
    </row>
    <row r="444" spans="1:69" s="12" customFormat="1" ht="96.6" hidden="1" x14ac:dyDescent="0.25">
      <c r="A444" s="13" t="s">
        <v>1034</v>
      </c>
      <c r="B444" s="54">
        <v>80111600</v>
      </c>
      <c r="C444" s="15" t="s">
        <v>1035</v>
      </c>
      <c r="D444" s="55" t="e">
        <f>+#REF!</f>
        <v>#REF!</v>
      </c>
      <c r="E444" s="17" t="s">
        <v>815</v>
      </c>
      <c r="F444" s="24" t="s">
        <v>15</v>
      </c>
      <c r="G444" s="24" t="s">
        <v>15</v>
      </c>
      <c r="H444" s="24" t="s">
        <v>15</v>
      </c>
      <c r="I444" s="24" t="s">
        <v>15</v>
      </c>
      <c r="J444" s="24" t="s">
        <v>15</v>
      </c>
      <c r="K444" s="17" t="s">
        <v>15</v>
      </c>
      <c r="L444" s="21" t="s">
        <v>15</v>
      </c>
      <c r="N444" s="2"/>
      <c r="O444" s="3"/>
      <c r="P444" s="3"/>
      <c r="Q444" s="3"/>
      <c r="R444" s="3"/>
      <c r="S444" s="3"/>
      <c r="T444" s="3"/>
      <c r="U444" s="3"/>
      <c r="V444" s="3"/>
      <c r="W444" s="3"/>
      <c r="X444" s="3"/>
      <c r="Y444" s="3"/>
      <c r="Z444" s="3"/>
      <c r="AA444" s="3"/>
      <c r="AB444" s="3"/>
      <c r="AC444" s="3"/>
      <c r="AD444" s="3"/>
      <c r="AE444" s="3"/>
      <c r="AF444" s="3"/>
      <c r="AG444" s="3"/>
      <c r="AH444" s="3"/>
      <c r="AI444" s="3"/>
      <c r="AJ444" s="3"/>
      <c r="AK444" s="3"/>
      <c r="AL444" s="3"/>
      <c r="AM444" s="3"/>
      <c r="AN444" s="3"/>
      <c r="AO444" s="3"/>
      <c r="AP444" s="3"/>
      <c r="AQ444" s="3"/>
      <c r="AR444" s="3"/>
      <c r="AS444" s="3"/>
      <c r="AT444" s="3"/>
      <c r="AU444" s="3"/>
      <c r="AV444" s="3"/>
      <c r="AW444" s="3"/>
      <c r="AX444" s="3"/>
      <c r="AY444" s="3"/>
      <c r="AZ444" s="3"/>
      <c r="BA444" s="3"/>
      <c r="BB444" s="3"/>
      <c r="BC444" s="3"/>
      <c r="BD444" s="3"/>
      <c r="BE444" s="3"/>
      <c r="BF444" s="3"/>
      <c r="BG444" s="3"/>
      <c r="BH444" s="3"/>
      <c r="BI444" s="3"/>
      <c r="BJ444" s="3"/>
      <c r="BK444" s="3"/>
      <c r="BL444" s="3"/>
      <c r="BM444" s="3"/>
      <c r="BN444" s="3"/>
      <c r="BO444" s="3"/>
      <c r="BP444" s="3"/>
      <c r="BQ444" s="3"/>
    </row>
    <row r="445" spans="1:69" s="12" customFormat="1" ht="96.6" hidden="1" x14ac:dyDescent="0.25">
      <c r="A445" s="13" t="s">
        <v>1036</v>
      </c>
      <c r="B445" s="54">
        <v>80111600</v>
      </c>
      <c r="C445" s="15" t="s">
        <v>1037</v>
      </c>
      <c r="D445" s="55" t="e">
        <f>+#REF!</f>
        <v>#REF!</v>
      </c>
      <c r="E445" s="17" t="s">
        <v>815</v>
      </c>
      <c r="F445" s="24" t="s">
        <v>15</v>
      </c>
      <c r="G445" s="24" t="s">
        <v>15</v>
      </c>
      <c r="H445" s="24" t="s">
        <v>15</v>
      </c>
      <c r="I445" s="24" t="s">
        <v>15</v>
      </c>
      <c r="J445" s="24" t="s">
        <v>15</v>
      </c>
      <c r="K445" s="17" t="s">
        <v>15</v>
      </c>
      <c r="L445" s="21" t="s">
        <v>15</v>
      </c>
      <c r="N445" s="2"/>
      <c r="O445" s="3"/>
      <c r="P445" s="3"/>
      <c r="Q445" s="3"/>
      <c r="R445" s="3"/>
      <c r="S445" s="3"/>
      <c r="T445" s="3"/>
      <c r="U445" s="3"/>
      <c r="V445" s="3"/>
      <c r="W445" s="3"/>
      <c r="X445" s="3"/>
      <c r="Y445" s="3"/>
      <c r="Z445" s="3"/>
      <c r="AA445" s="3"/>
      <c r="AB445" s="3"/>
      <c r="AC445" s="3"/>
      <c r="AD445" s="3"/>
      <c r="AE445" s="3"/>
      <c r="AF445" s="3"/>
      <c r="AG445" s="3"/>
      <c r="AH445" s="3"/>
      <c r="AI445" s="3"/>
      <c r="AJ445" s="3"/>
      <c r="AK445" s="3"/>
      <c r="AL445" s="3"/>
      <c r="AM445" s="3"/>
      <c r="AN445" s="3"/>
      <c r="AO445" s="3"/>
      <c r="AP445" s="3"/>
      <c r="AQ445" s="3"/>
      <c r="AR445" s="3"/>
      <c r="AS445" s="3"/>
      <c r="AT445" s="3"/>
      <c r="AU445" s="3"/>
      <c r="AV445" s="3"/>
      <c r="AW445" s="3"/>
      <c r="AX445" s="3"/>
      <c r="AY445" s="3"/>
      <c r="AZ445" s="3"/>
      <c r="BA445" s="3"/>
      <c r="BB445" s="3"/>
      <c r="BC445" s="3"/>
      <c r="BD445" s="3"/>
      <c r="BE445" s="3"/>
      <c r="BF445" s="3"/>
      <c r="BG445" s="3"/>
      <c r="BH445" s="3"/>
      <c r="BI445" s="3"/>
      <c r="BJ445" s="3"/>
      <c r="BK445" s="3"/>
      <c r="BL445" s="3"/>
      <c r="BM445" s="3"/>
      <c r="BN445" s="3"/>
      <c r="BO445" s="3"/>
      <c r="BP445" s="3"/>
      <c r="BQ445" s="3"/>
    </row>
    <row r="446" spans="1:69" s="12" customFormat="1" ht="124.2" hidden="1" x14ac:dyDescent="0.25">
      <c r="A446" s="13" t="s">
        <v>1038</v>
      </c>
      <c r="B446" s="54">
        <v>80111600</v>
      </c>
      <c r="C446" s="15" t="s">
        <v>1039</v>
      </c>
      <c r="D446" s="55" t="e">
        <f>+#REF!</f>
        <v>#REF!</v>
      </c>
      <c r="E446" s="17" t="s">
        <v>815</v>
      </c>
      <c r="F446" s="24" t="s">
        <v>15</v>
      </c>
      <c r="G446" s="24" t="s">
        <v>15</v>
      </c>
      <c r="H446" s="24" t="s">
        <v>15</v>
      </c>
      <c r="I446" s="24" t="s">
        <v>15</v>
      </c>
      <c r="J446" s="24" t="s">
        <v>15</v>
      </c>
      <c r="K446" s="17" t="s">
        <v>15</v>
      </c>
      <c r="L446" s="21" t="s">
        <v>15</v>
      </c>
      <c r="N446" s="2"/>
      <c r="O446" s="3"/>
      <c r="P446" s="3"/>
      <c r="Q446" s="3"/>
      <c r="R446" s="3"/>
      <c r="S446" s="3"/>
      <c r="T446" s="3"/>
      <c r="U446" s="3"/>
      <c r="V446" s="3"/>
      <c r="W446" s="3"/>
      <c r="X446" s="3"/>
      <c r="Y446" s="3"/>
      <c r="Z446" s="3"/>
      <c r="AA446" s="3"/>
      <c r="AB446" s="3"/>
      <c r="AC446" s="3"/>
      <c r="AD446" s="3"/>
      <c r="AE446" s="3"/>
      <c r="AF446" s="3"/>
      <c r="AG446" s="3"/>
      <c r="AH446" s="3"/>
      <c r="AI446" s="3"/>
      <c r="AJ446" s="3"/>
      <c r="AK446" s="3"/>
      <c r="AL446" s="3"/>
      <c r="AM446" s="3"/>
      <c r="AN446" s="3"/>
      <c r="AO446" s="3"/>
      <c r="AP446" s="3"/>
      <c r="AQ446" s="3"/>
      <c r="AR446" s="3"/>
      <c r="AS446" s="3"/>
      <c r="AT446" s="3"/>
      <c r="AU446" s="3"/>
      <c r="AV446" s="3"/>
      <c r="AW446" s="3"/>
      <c r="AX446" s="3"/>
      <c r="AY446" s="3"/>
      <c r="AZ446" s="3"/>
      <c r="BA446" s="3"/>
      <c r="BB446" s="3"/>
      <c r="BC446" s="3"/>
      <c r="BD446" s="3"/>
      <c r="BE446" s="3"/>
      <c r="BF446" s="3"/>
      <c r="BG446" s="3"/>
      <c r="BH446" s="3"/>
      <c r="BI446" s="3"/>
      <c r="BJ446" s="3"/>
      <c r="BK446" s="3"/>
      <c r="BL446" s="3"/>
      <c r="BM446" s="3"/>
      <c r="BN446" s="3"/>
      <c r="BO446" s="3"/>
      <c r="BP446" s="3"/>
      <c r="BQ446" s="3"/>
    </row>
    <row r="447" spans="1:69" s="12" customFormat="1" ht="82.8" hidden="1" x14ac:dyDescent="0.25">
      <c r="A447" s="13" t="s">
        <v>1040</v>
      </c>
      <c r="B447" s="54">
        <v>80111600</v>
      </c>
      <c r="C447" s="15" t="s">
        <v>1041</v>
      </c>
      <c r="D447" s="55" t="e">
        <f>+#REF!</f>
        <v>#REF!</v>
      </c>
      <c r="E447" s="17" t="s">
        <v>815</v>
      </c>
      <c r="F447" s="24" t="s">
        <v>15</v>
      </c>
      <c r="G447" s="24" t="s">
        <v>15</v>
      </c>
      <c r="H447" s="24" t="s">
        <v>15</v>
      </c>
      <c r="I447" s="24" t="s">
        <v>15</v>
      </c>
      <c r="J447" s="24" t="s">
        <v>15</v>
      </c>
      <c r="K447" s="17" t="s">
        <v>15</v>
      </c>
      <c r="L447" s="21" t="s">
        <v>15</v>
      </c>
      <c r="N447" s="2"/>
      <c r="O447" s="3"/>
      <c r="P447" s="3"/>
      <c r="Q447" s="3"/>
      <c r="R447" s="3"/>
      <c r="S447" s="3"/>
      <c r="T447" s="3"/>
      <c r="U447" s="3"/>
      <c r="V447" s="3"/>
      <c r="W447" s="3"/>
      <c r="X447" s="3"/>
      <c r="Y447" s="3"/>
      <c r="Z447" s="3"/>
      <c r="AA447" s="3"/>
      <c r="AB447" s="3"/>
      <c r="AC447" s="3"/>
      <c r="AD447" s="3"/>
      <c r="AE447" s="3"/>
      <c r="AF447" s="3"/>
      <c r="AG447" s="3"/>
      <c r="AH447" s="3"/>
      <c r="AI447" s="3"/>
      <c r="AJ447" s="3"/>
      <c r="AK447" s="3"/>
      <c r="AL447" s="3"/>
      <c r="AM447" s="3"/>
      <c r="AN447" s="3"/>
      <c r="AO447" s="3"/>
      <c r="AP447" s="3"/>
      <c r="AQ447" s="3"/>
      <c r="AR447" s="3"/>
      <c r="AS447" s="3"/>
      <c r="AT447" s="3"/>
      <c r="AU447" s="3"/>
      <c r="AV447" s="3"/>
      <c r="AW447" s="3"/>
      <c r="AX447" s="3"/>
      <c r="AY447" s="3"/>
      <c r="AZ447" s="3"/>
      <c r="BA447" s="3"/>
      <c r="BB447" s="3"/>
      <c r="BC447" s="3"/>
      <c r="BD447" s="3"/>
      <c r="BE447" s="3"/>
      <c r="BF447" s="3"/>
      <c r="BG447" s="3"/>
      <c r="BH447" s="3"/>
      <c r="BI447" s="3"/>
      <c r="BJ447" s="3"/>
      <c r="BK447" s="3"/>
      <c r="BL447" s="3"/>
      <c r="BM447" s="3"/>
      <c r="BN447" s="3"/>
      <c r="BO447" s="3"/>
      <c r="BP447" s="3"/>
      <c r="BQ447" s="3"/>
    </row>
    <row r="448" spans="1:69" s="12" customFormat="1" ht="96.6" hidden="1" x14ac:dyDescent="0.25">
      <c r="A448" s="13" t="s">
        <v>1042</v>
      </c>
      <c r="B448" s="54">
        <v>80111600</v>
      </c>
      <c r="C448" s="15" t="s">
        <v>1043</v>
      </c>
      <c r="D448" s="55" t="e">
        <f>+#REF!</f>
        <v>#REF!</v>
      </c>
      <c r="E448" s="17" t="s">
        <v>815</v>
      </c>
      <c r="F448" s="24" t="s">
        <v>15</v>
      </c>
      <c r="G448" s="24" t="s">
        <v>15</v>
      </c>
      <c r="H448" s="24" t="s">
        <v>15</v>
      </c>
      <c r="I448" s="24" t="s">
        <v>15</v>
      </c>
      <c r="J448" s="24" t="s">
        <v>15</v>
      </c>
      <c r="K448" s="17" t="s">
        <v>15</v>
      </c>
      <c r="L448" s="21" t="s">
        <v>15</v>
      </c>
      <c r="N448" s="2"/>
      <c r="O448" s="3"/>
      <c r="P448" s="3"/>
      <c r="Q448" s="3"/>
      <c r="R448" s="3"/>
      <c r="S448" s="3"/>
      <c r="T448" s="3"/>
      <c r="U448" s="3"/>
      <c r="V448" s="3"/>
      <c r="W448" s="3"/>
      <c r="X448" s="3"/>
      <c r="Y448" s="3"/>
      <c r="Z448" s="3"/>
      <c r="AA448" s="3"/>
      <c r="AB448" s="3"/>
      <c r="AC448" s="3"/>
      <c r="AD448" s="3"/>
      <c r="AE448" s="3"/>
      <c r="AF448" s="3"/>
      <c r="AG448" s="3"/>
      <c r="AH448" s="3"/>
      <c r="AI448" s="3"/>
      <c r="AJ448" s="3"/>
      <c r="AK448" s="3"/>
      <c r="AL448" s="3"/>
      <c r="AM448" s="3"/>
      <c r="AN448" s="3"/>
      <c r="AO448" s="3"/>
      <c r="AP448" s="3"/>
      <c r="AQ448" s="3"/>
      <c r="AR448" s="3"/>
      <c r="AS448" s="3"/>
      <c r="AT448" s="3"/>
      <c r="AU448" s="3"/>
      <c r="AV448" s="3"/>
      <c r="AW448" s="3"/>
      <c r="AX448" s="3"/>
      <c r="AY448" s="3"/>
      <c r="AZ448" s="3"/>
      <c r="BA448" s="3"/>
      <c r="BB448" s="3"/>
      <c r="BC448" s="3"/>
      <c r="BD448" s="3"/>
      <c r="BE448" s="3"/>
      <c r="BF448" s="3"/>
      <c r="BG448" s="3"/>
      <c r="BH448" s="3"/>
      <c r="BI448" s="3"/>
      <c r="BJ448" s="3"/>
      <c r="BK448" s="3"/>
      <c r="BL448" s="3"/>
      <c r="BM448" s="3"/>
      <c r="BN448" s="3"/>
      <c r="BO448" s="3"/>
      <c r="BP448" s="3"/>
      <c r="BQ448" s="3"/>
    </row>
    <row r="449" spans="1:69" s="12" customFormat="1" ht="69" hidden="1" x14ac:dyDescent="0.25">
      <c r="A449" s="13" t="s">
        <v>1044</v>
      </c>
      <c r="B449" s="54">
        <v>80111600</v>
      </c>
      <c r="C449" s="15" t="s">
        <v>1045</v>
      </c>
      <c r="D449" s="55" t="e">
        <f>+#REF!</f>
        <v>#REF!</v>
      </c>
      <c r="E449" s="17" t="s">
        <v>815</v>
      </c>
      <c r="F449" s="24" t="s">
        <v>15</v>
      </c>
      <c r="G449" s="24" t="s">
        <v>15</v>
      </c>
      <c r="H449" s="24" t="s">
        <v>15</v>
      </c>
      <c r="I449" s="24" t="s">
        <v>15</v>
      </c>
      <c r="J449" s="24" t="s">
        <v>15</v>
      </c>
      <c r="K449" s="17" t="s">
        <v>15</v>
      </c>
      <c r="L449" s="21" t="s">
        <v>15</v>
      </c>
      <c r="N449" s="2"/>
      <c r="O449" s="3"/>
      <c r="P449" s="3"/>
      <c r="Q449" s="3"/>
      <c r="R449" s="3"/>
      <c r="S449" s="3"/>
      <c r="T449" s="3"/>
      <c r="U449" s="3"/>
      <c r="V449" s="3"/>
      <c r="W449" s="3"/>
      <c r="X449" s="3"/>
      <c r="Y449" s="3"/>
      <c r="Z449" s="3"/>
      <c r="AA449" s="3"/>
      <c r="AB449" s="3"/>
      <c r="AC449" s="3"/>
      <c r="AD449" s="3"/>
      <c r="AE449" s="3"/>
      <c r="AF449" s="3"/>
      <c r="AG449" s="3"/>
      <c r="AH449" s="3"/>
      <c r="AI449" s="3"/>
      <c r="AJ449" s="3"/>
      <c r="AK449" s="3"/>
      <c r="AL449" s="3"/>
      <c r="AM449" s="3"/>
      <c r="AN449" s="3"/>
      <c r="AO449" s="3"/>
      <c r="AP449" s="3"/>
      <c r="AQ449" s="3"/>
      <c r="AR449" s="3"/>
      <c r="AS449" s="3"/>
      <c r="AT449" s="3"/>
      <c r="AU449" s="3"/>
      <c r="AV449" s="3"/>
      <c r="AW449" s="3"/>
      <c r="AX449" s="3"/>
      <c r="AY449" s="3"/>
      <c r="AZ449" s="3"/>
      <c r="BA449" s="3"/>
      <c r="BB449" s="3"/>
      <c r="BC449" s="3"/>
      <c r="BD449" s="3"/>
      <c r="BE449" s="3"/>
      <c r="BF449" s="3"/>
      <c r="BG449" s="3"/>
      <c r="BH449" s="3"/>
      <c r="BI449" s="3"/>
      <c r="BJ449" s="3"/>
      <c r="BK449" s="3"/>
      <c r="BL449" s="3"/>
      <c r="BM449" s="3"/>
      <c r="BN449" s="3"/>
      <c r="BO449" s="3"/>
      <c r="BP449" s="3"/>
      <c r="BQ449" s="3"/>
    </row>
    <row r="450" spans="1:69" s="12" customFormat="1" ht="96.6" hidden="1" x14ac:dyDescent="0.25">
      <c r="A450" s="13" t="s">
        <v>1046</v>
      </c>
      <c r="B450" s="54">
        <v>80111600</v>
      </c>
      <c r="C450" s="15" t="s">
        <v>1047</v>
      </c>
      <c r="D450" s="55" t="e">
        <f>+#REF!</f>
        <v>#REF!</v>
      </c>
      <c r="E450" s="17" t="s">
        <v>815</v>
      </c>
      <c r="F450" s="24" t="s">
        <v>15</v>
      </c>
      <c r="G450" s="24" t="s">
        <v>15</v>
      </c>
      <c r="H450" s="24" t="s">
        <v>15</v>
      </c>
      <c r="I450" s="24" t="s">
        <v>15</v>
      </c>
      <c r="J450" s="24" t="s">
        <v>15</v>
      </c>
      <c r="K450" s="17" t="s">
        <v>15</v>
      </c>
      <c r="L450" s="21" t="s">
        <v>15</v>
      </c>
      <c r="N450" s="2"/>
      <c r="O450" s="3"/>
      <c r="P450" s="3"/>
      <c r="Q450" s="3"/>
      <c r="R450" s="3"/>
      <c r="S450" s="3"/>
      <c r="T450" s="3"/>
      <c r="U450" s="3"/>
      <c r="V450" s="3"/>
      <c r="W450" s="3"/>
      <c r="X450" s="3"/>
      <c r="Y450" s="3"/>
      <c r="Z450" s="3"/>
      <c r="AA450" s="3"/>
      <c r="AB450" s="3"/>
      <c r="AC450" s="3"/>
      <c r="AD450" s="3"/>
      <c r="AE450" s="3"/>
      <c r="AF450" s="3"/>
      <c r="AG450" s="3"/>
      <c r="AH450" s="3"/>
      <c r="AI450" s="3"/>
      <c r="AJ450" s="3"/>
      <c r="AK450" s="3"/>
      <c r="AL450" s="3"/>
      <c r="AM450" s="3"/>
      <c r="AN450" s="3"/>
      <c r="AO450" s="3"/>
      <c r="AP450" s="3"/>
      <c r="AQ450" s="3"/>
      <c r="AR450" s="3"/>
      <c r="AS450" s="3"/>
      <c r="AT450" s="3"/>
      <c r="AU450" s="3"/>
      <c r="AV450" s="3"/>
      <c r="AW450" s="3"/>
      <c r="AX450" s="3"/>
      <c r="AY450" s="3"/>
      <c r="AZ450" s="3"/>
      <c r="BA450" s="3"/>
      <c r="BB450" s="3"/>
      <c r="BC450" s="3"/>
      <c r="BD450" s="3"/>
      <c r="BE450" s="3"/>
      <c r="BF450" s="3"/>
      <c r="BG450" s="3"/>
      <c r="BH450" s="3"/>
      <c r="BI450" s="3"/>
      <c r="BJ450" s="3"/>
      <c r="BK450" s="3"/>
      <c r="BL450" s="3"/>
      <c r="BM450" s="3"/>
      <c r="BN450" s="3"/>
      <c r="BO450" s="3"/>
      <c r="BP450" s="3"/>
      <c r="BQ450" s="3"/>
    </row>
    <row r="451" spans="1:69" s="12" customFormat="1" ht="82.8" hidden="1" x14ac:dyDescent="0.25">
      <c r="A451" s="13" t="s">
        <v>1048</v>
      </c>
      <c r="B451" s="54">
        <v>80111600</v>
      </c>
      <c r="C451" s="15" t="s">
        <v>1049</v>
      </c>
      <c r="D451" s="55" t="e">
        <f>+#REF!</f>
        <v>#REF!</v>
      </c>
      <c r="E451" s="17" t="s">
        <v>815</v>
      </c>
      <c r="F451" s="24" t="s">
        <v>15</v>
      </c>
      <c r="G451" s="24" t="s">
        <v>15</v>
      </c>
      <c r="H451" s="24" t="s">
        <v>15</v>
      </c>
      <c r="I451" s="24" t="s">
        <v>15</v>
      </c>
      <c r="J451" s="24" t="s">
        <v>15</v>
      </c>
      <c r="K451" s="17" t="s">
        <v>15</v>
      </c>
      <c r="L451" s="21" t="s">
        <v>15</v>
      </c>
      <c r="N451" s="2"/>
      <c r="O451" s="3"/>
      <c r="P451" s="3"/>
      <c r="Q451" s="3"/>
      <c r="R451" s="3"/>
      <c r="S451" s="3"/>
      <c r="T451" s="3"/>
      <c r="U451" s="3"/>
      <c r="V451" s="3"/>
      <c r="W451" s="3"/>
      <c r="X451" s="3"/>
      <c r="Y451" s="3"/>
      <c r="Z451" s="3"/>
      <c r="AA451" s="3"/>
      <c r="AB451" s="3"/>
      <c r="AC451" s="3"/>
      <c r="AD451" s="3"/>
      <c r="AE451" s="3"/>
      <c r="AF451" s="3"/>
      <c r="AG451" s="3"/>
      <c r="AH451" s="3"/>
      <c r="AI451" s="3"/>
      <c r="AJ451" s="3"/>
      <c r="AK451" s="3"/>
      <c r="AL451" s="3"/>
      <c r="AM451" s="3"/>
      <c r="AN451" s="3"/>
      <c r="AO451" s="3"/>
      <c r="AP451" s="3"/>
      <c r="AQ451" s="3"/>
      <c r="AR451" s="3"/>
      <c r="AS451" s="3"/>
      <c r="AT451" s="3"/>
      <c r="AU451" s="3"/>
      <c r="AV451" s="3"/>
      <c r="AW451" s="3"/>
      <c r="AX451" s="3"/>
      <c r="AY451" s="3"/>
      <c r="AZ451" s="3"/>
      <c r="BA451" s="3"/>
      <c r="BB451" s="3"/>
      <c r="BC451" s="3"/>
      <c r="BD451" s="3"/>
      <c r="BE451" s="3"/>
      <c r="BF451" s="3"/>
      <c r="BG451" s="3"/>
      <c r="BH451" s="3"/>
      <c r="BI451" s="3"/>
      <c r="BJ451" s="3"/>
      <c r="BK451" s="3"/>
      <c r="BL451" s="3"/>
      <c r="BM451" s="3"/>
      <c r="BN451" s="3"/>
      <c r="BO451" s="3"/>
      <c r="BP451" s="3"/>
      <c r="BQ451" s="3"/>
    </row>
    <row r="452" spans="1:69" s="12" customFormat="1" ht="82.8" hidden="1" x14ac:dyDescent="0.25">
      <c r="A452" s="13" t="s">
        <v>1050</v>
      </c>
      <c r="B452" s="17" t="s">
        <v>1051</v>
      </c>
      <c r="C452" s="15" t="s">
        <v>1052</v>
      </c>
      <c r="D452" s="55" t="e">
        <f>+#REF!</f>
        <v>#REF!</v>
      </c>
      <c r="E452" s="17" t="s">
        <v>815</v>
      </c>
      <c r="F452" s="24" t="s">
        <v>15</v>
      </c>
      <c r="G452" s="24" t="s">
        <v>15</v>
      </c>
      <c r="H452" s="24" t="s">
        <v>15</v>
      </c>
      <c r="I452" s="24" t="s">
        <v>15</v>
      </c>
      <c r="J452" s="24" t="s">
        <v>15</v>
      </c>
      <c r="K452" s="17" t="s">
        <v>15</v>
      </c>
      <c r="L452" s="21" t="s">
        <v>15</v>
      </c>
      <c r="N452" s="2"/>
      <c r="O452" s="3"/>
      <c r="P452" s="3"/>
      <c r="Q452" s="3"/>
      <c r="R452" s="3"/>
      <c r="S452" s="3"/>
      <c r="T452" s="3"/>
      <c r="U452" s="3"/>
      <c r="V452" s="3"/>
      <c r="W452" s="3"/>
      <c r="X452" s="3"/>
      <c r="Y452" s="3"/>
      <c r="Z452" s="3"/>
      <c r="AA452" s="3"/>
      <c r="AB452" s="3"/>
      <c r="AC452" s="3"/>
      <c r="AD452" s="3"/>
      <c r="AE452" s="3"/>
      <c r="AF452" s="3"/>
      <c r="AG452" s="3"/>
      <c r="AH452" s="3"/>
      <c r="AI452" s="3"/>
      <c r="AJ452" s="3"/>
      <c r="AK452" s="3"/>
      <c r="AL452" s="3"/>
      <c r="AM452" s="3"/>
      <c r="AN452" s="3"/>
      <c r="AO452" s="3"/>
      <c r="AP452" s="3"/>
      <c r="AQ452" s="3"/>
      <c r="AR452" s="3"/>
      <c r="AS452" s="3"/>
      <c r="AT452" s="3"/>
      <c r="AU452" s="3"/>
      <c r="AV452" s="3"/>
      <c r="AW452" s="3"/>
      <c r="AX452" s="3"/>
      <c r="AY452" s="3"/>
      <c r="AZ452" s="3"/>
      <c r="BA452" s="3"/>
      <c r="BB452" s="3"/>
      <c r="BC452" s="3"/>
      <c r="BD452" s="3"/>
      <c r="BE452" s="3"/>
      <c r="BF452" s="3"/>
      <c r="BG452" s="3"/>
      <c r="BH452" s="3"/>
      <c r="BI452" s="3"/>
      <c r="BJ452" s="3"/>
      <c r="BK452" s="3"/>
      <c r="BL452" s="3"/>
      <c r="BM452" s="3"/>
      <c r="BN452" s="3"/>
      <c r="BO452" s="3"/>
      <c r="BP452" s="3"/>
      <c r="BQ452" s="3"/>
    </row>
    <row r="453" spans="1:69" s="12" customFormat="1" ht="82.8" hidden="1" x14ac:dyDescent="0.25">
      <c r="A453" s="13" t="s">
        <v>1053</v>
      </c>
      <c r="B453" s="20" t="s">
        <v>1054</v>
      </c>
      <c r="C453" s="15" t="s">
        <v>1055</v>
      </c>
      <c r="D453" s="55" t="e">
        <f>+#REF!</f>
        <v>#REF!</v>
      </c>
      <c r="E453" s="17" t="s">
        <v>815</v>
      </c>
      <c r="F453" s="24" t="s">
        <v>15</v>
      </c>
      <c r="G453" s="24" t="s">
        <v>15</v>
      </c>
      <c r="H453" s="24" t="s">
        <v>15</v>
      </c>
      <c r="I453" s="24" t="s">
        <v>15</v>
      </c>
      <c r="J453" s="24" t="s">
        <v>15</v>
      </c>
      <c r="K453" s="17" t="s">
        <v>15</v>
      </c>
      <c r="L453" s="21" t="s">
        <v>15</v>
      </c>
      <c r="N453" s="2"/>
      <c r="O453" s="3"/>
      <c r="P453" s="3"/>
      <c r="Q453" s="3"/>
      <c r="R453" s="3"/>
      <c r="S453" s="3"/>
      <c r="T453" s="3"/>
      <c r="U453" s="3"/>
      <c r="V453" s="3"/>
      <c r="W453" s="3"/>
      <c r="X453" s="3"/>
      <c r="Y453" s="3"/>
      <c r="Z453" s="3"/>
      <c r="AA453" s="3"/>
      <c r="AB453" s="3"/>
      <c r="AC453" s="3"/>
      <c r="AD453" s="3"/>
      <c r="AE453" s="3"/>
      <c r="AF453" s="3"/>
      <c r="AG453" s="3"/>
      <c r="AH453" s="3"/>
      <c r="AI453" s="3"/>
      <c r="AJ453" s="3"/>
      <c r="AK453" s="3"/>
      <c r="AL453" s="3"/>
      <c r="AM453" s="3"/>
      <c r="AN453" s="3"/>
      <c r="AO453" s="3"/>
      <c r="AP453" s="3"/>
      <c r="AQ453" s="3"/>
      <c r="AR453" s="3"/>
      <c r="AS453" s="3"/>
      <c r="AT453" s="3"/>
      <c r="AU453" s="3"/>
      <c r="AV453" s="3"/>
      <c r="AW453" s="3"/>
      <c r="AX453" s="3"/>
      <c r="AY453" s="3"/>
      <c r="AZ453" s="3"/>
      <c r="BA453" s="3"/>
      <c r="BB453" s="3"/>
      <c r="BC453" s="3"/>
      <c r="BD453" s="3"/>
      <c r="BE453" s="3"/>
      <c r="BF453" s="3"/>
      <c r="BG453" s="3"/>
      <c r="BH453" s="3"/>
      <c r="BI453" s="3"/>
      <c r="BJ453" s="3"/>
      <c r="BK453" s="3"/>
      <c r="BL453" s="3"/>
      <c r="BM453" s="3"/>
      <c r="BN453" s="3"/>
      <c r="BO453" s="3"/>
      <c r="BP453" s="3"/>
      <c r="BQ453" s="3"/>
    </row>
    <row r="454" spans="1:69" s="12" customFormat="1" ht="82.8" hidden="1" x14ac:dyDescent="0.25">
      <c r="A454" s="13" t="s">
        <v>1056</v>
      </c>
      <c r="B454" s="17" t="s">
        <v>1057</v>
      </c>
      <c r="C454" s="15" t="s">
        <v>1058</v>
      </c>
      <c r="D454" s="55">
        <v>2600000000</v>
      </c>
      <c r="E454" s="17" t="s">
        <v>815</v>
      </c>
      <c r="F454" s="24" t="s">
        <v>15</v>
      </c>
      <c r="G454" s="24" t="s">
        <v>15</v>
      </c>
      <c r="H454" s="24" t="s">
        <v>15</v>
      </c>
      <c r="I454" s="24" t="s">
        <v>15</v>
      </c>
      <c r="J454" s="24" t="s">
        <v>15</v>
      </c>
      <c r="K454" s="17" t="s">
        <v>15</v>
      </c>
      <c r="L454" s="21" t="s">
        <v>15</v>
      </c>
      <c r="N454" s="2"/>
      <c r="O454" s="3"/>
      <c r="P454" s="3"/>
      <c r="Q454" s="3"/>
      <c r="R454" s="3"/>
      <c r="S454" s="3"/>
      <c r="T454" s="3"/>
      <c r="U454" s="3"/>
      <c r="V454" s="3"/>
      <c r="W454" s="3"/>
      <c r="X454" s="3"/>
      <c r="Y454" s="3"/>
      <c r="Z454" s="3"/>
      <c r="AA454" s="3"/>
      <c r="AB454" s="3"/>
      <c r="AC454" s="3"/>
      <c r="AD454" s="3"/>
      <c r="AE454" s="3"/>
      <c r="AF454" s="3"/>
      <c r="AG454" s="3"/>
      <c r="AH454" s="3"/>
      <c r="AI454" s="3"/>
      <c r="AJ454" s="3"/>
      <c r="AK454" s="3"/>
      <c r="AL454" s="3"/>
      <c r="AM454" s="3"/>
      <c r="AN454" s="3"/>
      <c r="AO454" s="3"/>
      <c r="AP454" s="3"/>
      <c r="AQ454" s="3"/>
      <c r="AR454" s="3"/>
      <c r="AS454" s="3"/>
      <c r="AT454" s="3"/>
      <c r="AU454" s="3"/>
      <c r="AV454" s="3"/>
      <c r="AW454" s="3"/>
      <c r="AX454" s="3"/>
      <c r="AY454" s="3"/>
      <c r="AZ454" s="3"/>
      <c r="BA454" s="3"/>
      <c r="BB454" s="3"/>
      <c r="BC454" s="3"/>
      <c r="BD454" s="3"/>
      <c r="BE454" s="3"/>
      <c r="BF454" s="3"/>
      <c r="BG454" s="3"/>
      <c r="BH454" s="3"/>
      <c r="BI454" s="3"/>
      <c r="BJ454" s="3"/>
      <c r="BK454" s="3"/>
      <c r="BL454" s="3"/>
      <c r="BM454" s="3"/>
      <c r="BN454" s="3"/>
      <c r="BO454" s="3"/>
      <c r="BP454" s="3"/>
      <c r="BQ454" s="3"/>
    </row>
    <row r="455" spans="1:69" s="12" customFormat="1" ht="82.8" hidden="1" x14ac:dyDescent="0.25">
      <c r="A455" s="13" t="s">
        <v>1059</v>
      </c>
      <c r="B455" s="17" t="s">
        <v>1060</v>
      </c>
      <c r="C455" s="15" t="s">
        <v>1061</v>
      </c>
      <c r="D455" s="55">
        <v>2000000000</v>
      </c>
      <c r="E455" s="17" t="s">
        <v>815</v>
      </c>
      <c r="F455" s="24" t="s">
        <v>15</v>
      </c>
      <c r="G455" s="24" t="s">
        <v>15</v>
      </c>
      <c r="H455" s="24" t="s">
        <v>15</v>
      </c>
      <c r="I455" s="24" t="s">
        <v>15</v>
      </c>
      <c r="J455" s="24" t="s">
        <v>15</v>
      </c>
      <c r="K455" s="17" t="s">
        <v>15</v>
      </c>
      <c r="L455" s="21" t="s">
        <v>15</v>
      </c>
      <c r="N455" s="2"/>
      <c r="O455" s="3"/>
      <c r="P455" s="3"/>
      <c r="Q455" s="3"/>
      <c r="R455" s="3"/>
      <c r="S455" s="3"/>
      <c r="T455" s="3"/>
      <c r="U455" s="3"/>
      <c r="V455" s="3"/>
      <c r="W455" s="3"/>
      <c r="X455" s="3"/>
      <c r="Y455" s="3"/>
      <c r="Z455" s="3"/>
      <c r="AA455" s="3"/>
      <c r="AB455" s="3"/>
      <c r="AC455" s="3"/>
      <c r="AD455" s="3"/>
      <c r="AE455" s="3"/>
      <c r="AF455" s="3"/>
      <c r="AG455" s="3"/>
      <c r="AH455" s="3"/>
      <c r="AI455" s="3"/>
      <c r="AJ455" s="3"/>
      <c r="AK455" s="3"/>
      <c r="AL455" s="3"/>
      <c r="AM455" s="3"/>
      <c r="AN455" s="3"/>
      <c r="AO455" s="3"/>
      <c r="AP455" s="3"/>
      <c r="AQ455" s="3"/>
      <c r="AR455" s="3"/>
      <c r="AS455" s="3"/>
      <c r="AT455" s="3"/>
      <c r="AU455" s="3"/>
      <c r="AV455" s="3"/>
      <c r="AW455" s="3"/>
      <c r="AX455" s="3"/>
      <c r="AY455" s="3"/>
      <c r="AZ455" s="3"/>
      <c r="BA455" s="3"/>
      <c r="BB455" s="3"/>
      <c r="BC455" s="3"/>
      <c r="BD455" s="3"/>
      <c r="BE455" s="3"/>
      <c r="BF455" s="3"/>
      <c r="BG455" s="3"/>
      <c r="BH455" s="3"/>
      <c r="BI455" s="3"/>
      <c r="BJ455" s="3"/>
      <c r="BK455" s="3"/>
      <c r="BL455" s="3"/>
      <c r="BM455" s="3"/>
      <c r="BN455" s="3"/>
      <c r="BO455" s="3"/>
      <c r="BP455" s="3"/>
      <c r="BQ455" s="3"/>
    </row>
    <row r="456" spans="1:69" s="12" customFormat="1" ht="41.4" hidden="1" x14ac:dyDescent="0.25">
      <c r="A456" s="13" t="s">
        <v>1062</v>
      </c>
      <c r="B456" s="17" t="s">
        <v>1057</v>
      </c>
      <c r="C456" s="15" t="s">
        <v>1063</v>
      </c>
      <c r="D456" s="55">
        <v>1500000000</v>
      </c>
      <c r="E456" s="17" t="s">
        <v>815</v>
      </c>
      <c r="F456" s="24" t="s">
        <v>15</v>
      </c>
      <c r="G456" s="24" t="s">
        <v>15</v>
      </c>
      <c r="H456" s="24" t="s">
        <v>15</v>
      </c>
      <c r="I456" s="24" t="s">
        <v>15</v>
      </c>
      <c r="J456" s="24" t="s">
        <v>15</v>
      </c>
      <c r="K456" s="17" t="s">
        <v>15</v>
      </c>
      <c r="L456" s="21" t="s">
        <v>15</v>
      </c>
      <c r="N456" s="2"/>
      <c r="O456" s="3"/>
      <c r="P456" s="3"/>
      <c r="Q456" s="3"/>
      <c r="R456" s="3"/>
      <c r="S456" s="3"/>
      <c r="T456" s="3"/>
      <c r="U456" s="3"/>
      <c r="V456" s="3"/>
      <c r="W456" s="3"/>
      <c r="X456" s="3"/>
      <c r="Y456" s="3"/>
      <c r="Z456" s="3"/>
      <c r="AA456" s="3"/>
      <c r="AB456" s="3"/>
      <c r="AC456" s="3"/>
      <c r="AD456" s="3"/>
      <c r="AE456" s="3"/>
      <c r="AF456" s="3"/>
      <c r="AG456" s="3"/>
      <c r="AH456" s="3"/>
      <c r="AI456" s="3"/>
      <c r="AJ456" s="3"/>
      <c r="AK456" s="3"/>
      <c r="AL456" s="3"/>
      <c r="AM456" s="3"/>
      <c r="AN456" s="3"/>
      <c r="AO456" s="3"/>
      <c r="AP456" s="3"/>
      <c r="AQ456" s="3"/>
      <c r="AR456" s="3"/>
      <c r="AS456" s="3"/>
      <c r="AT456" s="3"/>
      <c r="AU456" s="3"/>
      <c r="AV456" s="3"/>
      <c r="AW456" s="3"/>
      <c r="AX456" s="3"/>
      <c r="AY456" s="3"/>
      <c r="AZ456" s="3"/>
      <c r="BA456" s="3"/>
      <c r="BB456" s="3"/>
      <c r="BC456" s="3"/>
      <c r="BD456" s="3"/>
      <c r="BE456" s="3"/>
      <c r="BF456" s="3"/>
      <c r="BG456" s="3"/>
      <c r="BH456" s="3"/>
      <c r="BI456" s="3"/>
      <c r="BJ456" s="3"/>
      <c r="BK456" s="3"/>
      <c r="BL456" s="3"/>
      <c r="BM456" s="3"/>
      <c r="BN456" s="3"/>
      <c r="BO456" s="3"/>
      <c r="BP456" s="3"/>
      <c r="BQ456" s="3"/>
    </row>
    <row r="457" spans="1:69" s="12" customFormat="1" ht="110.4" hidden="1" x14ac:dyDescent="0.25">
      <c r="A457" s="13" t="s">
        <v>1064</v>
      </c>
      <c r="B457" s="17" t="s">
        <v>1060</v>
      </c>
      <c r="C457" s="15" t="s">
        <v>1065</v>
      </c>
      <c r="D457" s="55">
        <v>1800000000</v>
      </c>
      <c r="E457" s="17" t="s">
        <v>815</v>
      </c>
      <c r="F457" s="24" t="s">
        <v>15</v>
      </c>
      <c r="G457" s="24" t="s">
        <v>15</v>
      </c>
      <c r="H457" s="24" t="s">
        <v>15</v>
      </c>
      <c r="I457" s="24" t="s">
        <v>15</v>
      </c>
      <c r="J457" s="24" t="s">
        <v>15</v>
      </c>
      <c r="K457" s="17" t="s">
        <v>15</v>
      </c>
      <c r="L457" s="21" t="s">
        <v>15</v>
      </c>
      <c r="N457" s="2"/>
      <c r="O457" s="3"/>
      <c r="P457" s="3"/>
      <c r="Q457" s="3"/>
      <c r="R457" s="3"/>
      <c r="S457" s="3"/>
      <c r="T457" s="3"/>
      <c r="U457" s="3"/>
      <c r="V457" s="3"/>
      <c r="W457" s="3"/>
      <c r="X457" s="3"/>
      <c r="Y457" s="3"/>
      <c r="Z457" s="3"/>
      <c r="AA457" s="3"/>
      <c r="AB457" s="3"/>
      <c r="AC457" s="3"/>
      <c r="AD457" s="3"/>
      <c r="AE457" s="3"/>
      <c r="AF457" s="3"/>
      <c r="AG457" s="3"/>
      <c r="AH457" s="3"/>
      <c r="AI457" s="3"/>
      <c r="AJ457" s="3"/>
      <c r="AK457" s="3"/>
      <c r="AL457" s="3"/>
      <c r="AM457" s="3"/>
      <c r="AN457" s="3"/>
      <c r="AO457" s="3"/>
      <c r="AP457" s="3"/>
      <c r="AQ457" s="3"/>
      <c r="AR457" s="3"/>
      <c r="AS457" s="3"/>
      <c r="AT457" s="3"/>
      <c r="AU457" s="3"/>
      <c r="AV457" s="3"/>
      <c r="AW457" s="3"/>
      <c r="AX457" s="3"/>
      <c r="AY457" s="3"/>
      <c r="AZ457" s="3"/>
      <c r="BA457" s="3"/>
      <c r="BB457" s="3"/>
      <c r="BC457" s="3"/>
      <c r="BD457" s="3"/>
      <c r="BE457" s="3"/>
      <c r="BF457" s="3"/>
      <c r="BG457" s="3"/>
      <c r="BH457" s="3"/>
      <c r="BI457" s="3"/>
      <c r="BJ457" s="3"/>
      <c r="BK457" s="3"/>
      <c r="BL457" s="3"/>
      <c r="BM457" s="3"/>
      <c r="BN457" s="3"/>
      <c r="BO457" s="3"/>
      <c r="BP457" s="3"/>
      <c r="BQ457" s="3"/>
    </row>
    <row r="458" spans="1:69" s="12" customFormat="1" ht="41.4" hidden="1" x14ac:dyDescent="0.25">
      <c r="A458" s="13" t="s">
        <v>1066</v>
      </c>
      <c r="B458" s="17" t="s">
        <v>1057</v>
      </c>
      <c r="C458" s="15" t="s">
        <v>1067</v>
      </c>
      <c r="D458" s="55">
        <v>700000000</v>
      </c>
      <c r="E458" s="17" t="s">
        <v>815</v>
      </c>
      <c r="F458" s="24" t="s">
        <v>15</v>
      </c>
      <c r="G458" s="24" t="s">
        <v>15</v>
      </c>
      <c r="H458" s="24" t="s">
        <v>15</v>
      </c>
      <c r="I458" s="24" t="s">
        <v>15</v>
      </c>
      <c r="J458" s="24" t="s">
        <v>15</v>
      </c>
      <c r="K458" s="17" t="s">
        <v>15</v>
      </c>
      <c r="L458" s="21" t="s">
        <v>15</v>
      </c>
      <c r="N458" s="2"/>
      <c r="O458" s="3"/>
      <c r="P458" s="3"/>
      <c r="Q458" s="3"/>
      <c r="R458" s="3"/>
      <c r="S458" s="3"/>
      <c r="T458" s="3"/>
      <c r="U458" s="3"/>
      <c r="V458" s="3"/>
      <c r="W458" s="3"/>
      <c r="X458" s="3"/>
      <c r="Y458" s="3"/>
      <c r="Z458" s="3"/>
      <c r="AA458" s="3"/>
      <c r="AB458" s="3"/>
      <c r="AC458" s="3"/>
      <c r="AD458" s="3"/>
      <c r="AE458" s="3"/>
      <c r="AF458" s="3"/>
      <c r="AG458" s="3"/>
      <c r="AH458" s="3"/>
      <c r="AI458" s="3"/>
      <c r="AJ458" s="3"/>
      <c r="AK458" s="3"/>
      <c r="AL458" s="3"/>
      <c r="AM458" s="3"/>
      <c r="AN458" s="3"/>
      <c r="AO458" s="3"/>
      <c r="AP458" s="3"/>
      <c r="AQ458" s="3"/>
      <c r="AR458" s="3"/>
      <c r="AS458" s="3"/>
      <c r="AT458" s="3"/>
      <c r="AU458" s="3"/>
      <c r="AV458" s="3"/>
      <c r="AW458" s="3"/>
      <c r="AX458" s="3"/>
      <c r="AY458" s="3"/>
      <c r="AZ458" s="3"/>
      <c r="BA458" s="3"/>
      <c r="BB458" s="3"/>
      <c r="BC458" s="3"/>
      <c r="BD458" s="3"/>
      <c r="BE458" s="3"/>
      <c r="BF458" s="3"/>
      <c r="BG458" s="3"/>
      <c r="BH458" s="3"/>
      <c r="BI458" s="3"/>
      <c r="BJ458" s="3"/>
      <c r="BK458" s="3"/>
      <c r="BL458" s="3"/>
      <c r="BM458" s="3"/>
      <c r="BN458" s="3"/>
      <c r="BO458" s="3"/>
      <c r="BP458" s="3"/>
      <c r="BQ458" s="3"/>
    </row>
    <row r="459" spans="1:69" s="12" customFormat="1" ht="41.4" hidden="1" x14ac:dyDescent="0.25">
      <c r="A459" s="13" t="s">
        <v>1068</v>
      </c>
      <c r="B459" s="20" t="s">
        <v>1069</v>
      </c>
      <c r="C459" s="15" t="s">
        <v>1070</v>
      </c>
      <c r="D459" s="55">
        <v>1500000000</v>
      </c>
      <c r="E459" s="17" t="s">
        <v>815</v>
      </c>
      <c r="F459" s="24" t="s">
        <v>15</v>
      </c>
      <c r="G459" s="24" t="s">
        <v>15</v>
      </c>
      <c r="H459" s="24" t="s">
        <v>15</v>
      </c>
      <c r="I459" s="24" t="s">
        <v>15</v>
      </c>
      <c r="J459" s="24" t="s">
        <v>15</v>
      </c>
      <c r="K459" s="17" t="s">
        <v>15</v>
      </c>
      <c r="L459" s="21" t="s">
        <v>15</v>
      </c>
      <c r="N459" s="2"/>
      <c r="O459" s="3"/>
      <c r="P459" s="3"/>
      <c r="Q459" s="3"/>
      <c r="R459" s="3"/>
      <c r="S459" s="3"/>
      <c r="T459" s="3"/>
      <c r="U459" s="3"/>
      <c r="V459" s="3"/>
      <c r="W459" s="3"/>
      <c r="X459" s="3"/>
      <c r="Y459" s="3"/>
      <c r="Z459" s="3"/>
      <c r="AA459" s="3"/>
      <c r="AB459" s="3"/>
      <c r="AC459" s="3"/>
      <c r="AD459" s="3"/>
      <c r="AE459" s="3"/>
      <c r="AF459" s="3"/>
      <c r="AG459" s="3"/>
      <c r="AH459" s="3"/>
      <c r="AI459" s="3"/>
      <c r="AJ459" s="3"/>
      <c r="AK459" s="3"/>
      <c r="AL459" s="3"/>
      <c r="AM459" s="3"/>
      <c r="AN459" s="3"/>
      <c r="AO459" s="3"/>
      <c r="AP459" s="3"/>
      <c r="AQ459" s="3"/>
      <c r="AR459" s="3"/>
      <c r="AS459" s="3"/>
      <c r="AT459" s="3"/>
      <c r="AU459" s="3"/>
      <c r="AV459" s="3"/>
      <c r="AW459" s="3"/>
      <c r="AX459" s="3"/>
      <c r="AY459" s="3"/>
      <c r="AZ459" s="3"/>
      <c r="BA459" s="3"/>
      <c r="BB459" s="3"/>
      <c r="BC459" s="3"/>
      <c r="BD459" s="3"/>
      <c r="BE459" s="3"/>
      <c r="BF459" s="3"/>
      <c r="BG459" s="3"/>
      <c r="BH459" s="3"/>
      <c r="BI459" s="3"/>
      <c r="BJ459" s="3"/>
      <c r="BK459" s="3"/>
      <c r="BL459" s="3"/>
      <c r="BM459" s="3"/>
      <c r="BN459" s="3"/>
      <c r="BO459" s="3"/>
      <c r="BP459" s="3"/>
      <c r="BQ459" s="3"/>
    </row>
    <row r="460" spans="1:69" s="12" customFormat="1" ht="41.4" hidden="1" x14ac:dyDescent="0.25">
      <c r="A460" s="13" t="s">
        <v>1071</v>
      </c>
      <c r="B460" s="54">
        <v>93141811</v>
      </c>
      <c r="C460" s="15" t="s">
        <v>1072</v>
      </c>
      <c r="D460" s="55">
        <v>1000000000</v>
      </c>
      <c r="E460" s="17" t="s">
        <v>815</v>
      </c>
      <c r="F460" s="24" t="s">
        <v>15</v>
      </c>
      <c r="G460" s="24" t="s">
        <v>15</v>
      </c>
      <c r="H460" s="24" t="s">
        <v>15</v>
      </c>
      <c r="I460" s="24" t="s">
        <v>15</v>
      </c>
      <c r="J460" s="24" t="s">
        <v>15</v>
      </c>
      <c r="K460" s="17" t="s">
        <v>15</v>
      </c>
      <c r="L460" s="21" t="s">
        <v>15</v>
      </c>
      <c r="N460" s="2"/>
      <c r="O460" s="3"/>
      <c r="P460" s="3"/>
      <c r="Q460" s="3"/>
      <c r="R460" s="3"/>
      <c r="S460" s="3"/>
      <c r="T460" s="3"/>
      <c r="U460" s="3"/>
      <c r="V460" s="3"/>
      <c r="W460" s="3"/>
      <c r="X460" s="3"/>
      <c r="Y460" s="3"/>
      <c r="Z460" s="3"/>
      <c r="AA460" s="3"/>
      <c r="AB460" s="3"/>
      <c r="AC460" s="3"/>
      <c r="AD460" s="3"/>
      <c r="AE460" s="3"/>
      <c r="AF460" s="3"/>
      <c r="AG460" s="3"/>
      <c r="AH460" s="3"/>
      <c r="AI460" s="3"/>
      <c r="AJ460" s="3"/>
      <c r="AK460" s="3"/>
      <c r="AL460" s="3"/>
      <c r="AM460" s="3"/>
      <c r="AN460" s="3"/>
      <c r="AO460" s="3"/>
      <c r="AP460" s="3"/>
      <c r="AQ460" s="3"/>
      <c r="AR460" s="3"/>
      <c r="AS460" s="3"/>
      <c r="AT460" s="3"/>
      <c r="AU460" s="3"/>
      <c r="AV460" s="3"/>
      <c r="AW460" s="3"/>
      <c r="AX460" s="3"/>
      <c r="AY460" s="3"/>
      <c r="AZ460" s="3"/>
      <c r="BA460" s="3"/>
      <c r="BB460" s="3"/>
      <c r="BC460" s="3"/>
      <c r="BD460" s="3"/>
      <c r="BE460" s="3"/>
      <c r="BF460" s="3"/>
      <c r="BG460" s="3"/>
      <c r="BH460" s="3"/>
      <c r="BI460" s="3"/>
      <c r="BJ460" s="3"/>
      <c r="BK460" s="3"/>
      <c r="BL460" s="3"/>
      <c r="BM460" s="3"/>
      <c r="BN460" s="3"/>
      <c r="BO460" s="3"/>
      <c r="BP460" s="3"/>
      <c r="BQ460" s="3"/>
    </row>
    <row r="461" spans="1:69" s="12" customFormat="1" ht="55.2" hidden="1" x14ac:dyDescent="0.25">
      <c r="A461" s="13" t="s">
        <v>1073</v>
      </c>
      <c r="B461" s="54">
        <v>93141812</v>
      </c>
      <c r="C461" s="15" t="s">
        <v>1074</v>
      </c>
      <c r="D461" s="55">
        <v>1600000000</v>
      </c>
      <c r="E461" s="17" t="s">
        <v>815</v>
      </c>
      <c r="F461" s="24" t="s">
        <v>15</v>
      </c>
      <c r="G461" s="24" t="s">
        <v>15</v>
      </c>
      <c r="H461" s="24" t="s">
        <v>15</v>
      </c>
      <c r="I461" s="24" t="s">
        <v>15</v>
      </c>
      <c r="J461" s="24" t="s">
        <v>15</v>
      </c>
      <c r="K461" s="17" t="s">
        <v>15</v>
      </c>
      <c r="L461" s="21" t="s">
        <v>15</v>
      </c>
      <c r="N461" s="2"/>
      <c r="O461" s="3"/>
      <c r="P461" s="3"/>
      <c r="Q461" s="3"/>
      <c r="R461" s="3"/>
      <c r="S461" s="3"/>
      <c r="T461" s="3"/>
      <c r="U461" s="3"/>
      <c r="V461" s="3"/>
      <c r="W461" s="3"/>
      <c r="X461" s="3"/>
      <c r="Y461" s="3"/>
      <c r="Z461" s="3"/>
      <c r="AA461" s="3"/>
      <c r="AB461" s="3"/>
      <c r="AC461" s="3"/>
      <c r="AD461" s="3"/>
      <c r="AE461" s="3"/>
      <c r="AF461" s="3"/>
      <c r="AG461" s="3"/>
      <c r="AH461" s="3"/>
      <c r="AI461" s="3"/>
      <c r="AJ461" s="3"/>
      <c r="AK461" s="3"/>
      <c r="AL461" s="3"/>
      <c r="AM461" s="3"/>
      <c r="AN461" s="3"/>
      <c r="AO461" s="3"/>
      <c r="AP461" s="3"/>
      <c r="AQ461" s="3"/>
      <c r="AR461" s="3"/>
      <c r="AS461" s="3"/>
      <c r="AT461" s="3"/>
      <c r="AU461" s="3"/>
      <c r="AV461" s="3"/>
      <c r="AW461" s="3"/>
      <c r="AX461" s="3"/>
      <c r="AY461" s="3"/>
      <c r="AZ461" s="3"/>
      <c r="BA461" s="3"/>
      <c r="BB461" s="3"/>
      <c r="BC461" s="3"/>
      <c r="BD461" s="3"/>
      <c r="BE461" s="3"/>
      <c r="BF461" s="3"/>
      <c r="BG461" s="3"/>
      <c r="BH461" s="3"/>
      <c r="BI461" s="3"/>
      <c r="BJ461" s="3"/>
      <c r="BK461" s="3"/>
      <c r="BL461" s="3"/>
      <c r="BM461" s="3"/>
      <c r="BN461" s="3"/>
      <c r="BO461" s="3"/>
      <c r="BP461" s="3"/>
      <c r="BQ461" s="3"/>
    </row>
    <row r="462" spans="1:69" s="12" customFormat="1" ht="69" hidden="1" x14ac:dyDescent="0.25">
      <c r="A462" s="13" t="s">
        <v>1075</v>
      </c>
      <c r="B462" s="24" t="s">
        <v>1076</v>
      </c>
      <c r="C462" s="15" t="s">
        <v>1077</v>
      </c>
      <c r="D462" s="55">
        <v>600000000</v>
      </c>
      <c r="E462" s="17" t="s">
        <v>815</v>
      </c>
      <c r="F462" s="24" t="s">
        <v>15</v>
      </c>
      <c r="G462" s="24" t="s">
        <v>15</v>
      </c>
      <c r="H462" s="24" t="s">
        <v>15</v>
      </c>
      <c r="I462" s="24" t="s">
        <v>15</v>
      </c>
      <c r="J462" s="24" t="s">
        <v>15</v>
      </c>
      <c r="K462" s="17" t="s">
        <v>15</v>
      </c>
      <c r="L462" s="21" t="s">
        <v>15</v>
      </c>
      <c r="N462" s="2"/>
      <c r="O462" s="3"/>
      <c r="P462" s="3"/>
      <c r="Q462" s="3"/>
      <c r="R462" s="3"/>
      <c r="S462" s="3"/>
      <c r="T462" s="3"/>
      <c r="U462" s="3"/>
      <c r="V462" s="3"/>
      <c r="W462" s="3"/>
      <c r="X462" s="3"/>
      <c r="Y462" s="3"/>
      <c r="Z462" s="3"/>
      <c r="AA462" s="3"/>
      <c r="AB462" s="3"/>
      <c r="AC462" s="3"/>
      <c r="AD462" s="3"/>
      <c r="AE462" s="3"/>
      <c r="AF462" s="3"/>
      <c r="AG462" s="3"/>
      <c r="AH462" s="3"/>
      <c r="AI462" s="3"/>
      <c r="AJ462" s="3"/>
      <c r="AK462" s="3"/>
      <c r="AL462" s="3"/>
      <c r="AM462" s="3"/>
      <c r="AN462" s="3"/>
      <c r="AO462" s="3"/>
      <c r="AP462" s="3"/>
      <c r="AQ462" s="3"/>
      <c r="AR462" s="3"/>
      <c r="AS462" s="3"/>
      <c r="AT462" s="3"/>
      <c r="AU462" s="3"/>
      <c r="AV462" s="3"/>
      <c r="AW462" s="3"/>
      <c r="AX462" s="3"/>
      <c r="AY462" s="3"/>
      <c r="AZ462" s="3"/>
      <c r="BA462" s="3"/>
      <c r="BB462" s="3"/>
      <c r="BC462" s="3"/>
      <c r="BD462" s="3"/>
      <c r="BE462" s="3"/>
      <c r="BF462" s="3"/>
      <c r="BG462" s="3"/>
      <c r="BH462" s="3"/>
      <c r="BI462" s="3"/>
      <c r="BJ462" s="3"/>
      <c r="BK462" s="3"/>
      <c r="BL462" s="3"/>
      <c r="BM462" s="3"/>
      <c r="BN462" s="3"/>
      <c r="BO462" s="3"/>
      <c r="BP462" s="3"/>
      <c r="BQ462" s="3"/>
    </row>
    <row r="463" spans="1:69" s="12" customFormat="1" ht="55.2" hidden="1" x14ac:dyDescent="0.25">
      <c r="A463" s="13" t="s">
        <v>1078</v>
      </c>
      <c r="B463" s="24" t="s">
        <v>1079</v>
      </c>
      <c r="C463" s="15" t="s">
        <v>1080</v>
      </c>
      <c r="D463" s="55">
        <v>1500000000</v>
      </c>
      <c r="E463" s="17" t="s">
        <v>815</v>
      </c>
      <c r="F463" s="24" t="s">
        <v>15</v>
      </c>
      <c r="G463" s="24" t="s">
        <v>15</v>
      </c>
      <c r="H463" s="24" t="s">
        <v>15</v>
      </c>
      <c r="I463" s="24" t="s">
        <v>15</v>
      </c>
      <c r="J463" s="24" t="s">
        <v>15</v>
      </c>
      <c r="K463" s="17" t="s">
        <v>15</v>
      </c>
      <c r="L463" s="21" t="s">
        <v>15</v>
      </c>
      <c r="N463" s="2"/>
      <c r="O463" s="3"/>
      <c r="P463" s="3"/>
      <c r="Q463" s="3"/>
      <c r="R463" s="3"/>
      <c r="S463" s="3"/>
      <c r="T463" s="3"/>
      <c r="U463" s="3"/>
      <c r="V463" s="3"/>
      <c r="W463" s="3"/>
      <c r="X463" s="3"/>
      <c r="Y463" s="3"/>
      <c r="Z463" s="3"/>
      <c r="AA463" s="3"/>
      <c r="AB463" s="3"/>
      <c r="AC463" s="3"/>
      <c r="AD463" s="3"/>
      <c r="AE463" s="3"/>
      <c r="AF463" s="3"/>
      <c r="AG463" s="3"/>
      <c r="AH463" s="3"/>
      <c r="AI463" s="3"/>
      <c r="AJ463" s="3"/>
      <c r="AK463" s="3"/>
      <c r="AL463" s="3"/>
      <c r="AM463" s="3"/>
      <c r="AN463" s="3"/>
      <c r="AO463" s="3"/>
      <c r="AP463" s="3"/>
      <c r="AQ463" s="3"/>
      <c r="AR463" s="3"/>
      <c r="AS463" s="3"/>
      <c r="AT463" s="3"/>
      <c r="AU463" s="3"/>
      <c r="AV463" s="3"/>
      <c r="AW463" s="3"/>
      <c r="AX463" s="3"/>
      <c r="AY463" s="3"/>
      <c r="AZ463" s="3"/>
      <c r="BA463" s="3"/>
      <c r="BB463" s="3"/>
      <c r="BC463" s="3"/>
      <c r="BD463" s="3"/>
      <c r="BE463" s="3"/>
      <c r="BF463" s="3"/>
      <c r="BG463" s="3"/>
      <c r="BH463" s="3"/>
      <c r="BI463" s="3"/>
      <c r="BJ463" s="3"/>
      <c r="BK463" s="3"/>
      <c r="BL463" s="3"/>
      <c r="BM463" s="3"/>
      <c r="BN463" s="3"/>
      <c r="BO463" s="3"/>
      <c r="BP463" s="3"/>
      <c r="BQ463" s="3"/>
    </row>
    <row r="464" spans="1:69" s="12" customFormat="1" ht="55.2" hidden="1" x14ac:dyDescent="0.25">
      <c r="A464" s="13" t="s">
        <v>1081</v>
      </c>
      <c r="B464" s="24" t="s">
        <v>1082</v>
      </c>
      <c r="C464" s="15" t="s">
        <v>1083</v>
      </c>
      <c r="D464" s="55">
        <v>900000000</v>
      </c>
      <c r="E464" s="17" t="s">
        <v>815</v>
      </c>
      <c r="F464" s="24" t="s">
        <v>15</v>
      </c>
      <c r="G464" s="24" t="s">
        <v>15</v>
      </c>
      <c r="H464" s="24" t="s">
        <v>15</v>
      </c>
      <c r="I464" s="24" t="s">
        <v>15</v>
      </c>
      <c r="J464" s="24" t="s">
        <v>15</v>
      </c>
      <c r="K464" s="17" t="s">
        <v>15</v>
      </c>
      <c r="L464" s="21" t="s">
        <v>15</v>
      </c>
      <c r="N464" s="2"/>
      <c r="O464" s="3"/>
      <c r="P464" s="3"/>
      <c r="Q464" s="3"/>
      <c r="R464" s="3"/>
      <c r="S464" s="3"/>
      <c r="T464" s="3"/>
      <c r="U464" s="3"/>
      <c r="V464" s="3"/>
      <c r="W464" s="3"/>
      <c r="X464" s="3"/>
      <c r="Y464" s="3"/>
      <c r="Z464" s="3"/>
      <c r="AA464" s="3"/>
      <c r="AB464" s="3"/>
      <c r="AC464" s="3"/>
      <c r="AD464" s="3"/>
      <c r="AE464" s="3"/>
      <c r="AF464" s="3"/>
      <c r="AG464" s="3"/>
      <c r="AH464" s="3"/>
      <c r="AI464" s="3"/>
      <c r="AJ464" s="3"/>
      <c r="AK464" s="3"/>
      <c r="AL464" s="3"/>
      <c r="AM464" s="3"/>
      <c r="AN464" s="3"/>
      <c r="AO464" s="3"/>
      <c r="AP464" s="3"/>
      <c r="AQ464" s="3"/>
      <c r="AR464" s="3"/>
      <c r="AS464" s="3"/>
      <c r="AT464" s="3"/>
      <c r="AU464" s="3"/>
      <c r="AV464" s="3"/>
      <c r="AW464" s="3"/>
      <c r="AX464" s="3"/>
      <c r="AY464" s="3"/>
      <c r="AZ464" s="3"/>
      <c r="BA464" s="3"/>
      <c r="BB464" s="3"/>
      <c r="BC464" s="3"/>
      <c r="BD464" s="3"/>
      <c r="BE464" s="3"/>
      <c r="BF464" s="3"/>
      <c r="BG464" s="3"/>
      <c r="BH464" s="3"/>
      <c r="BI464" s="3"/>
      <c r="BJ464" s="3"/>
      <c r="BK464" s="3"/>
      <c r="BL464" s="3"/>
      <c r="BM464" s="3"/>
      <c r="BN464" s="3"/>
      <c r="BO464" s="3"/>
      <c r="BP464" s="3"/>
      <c r="BQ464" s="3"/>
    </row>
    <row r="465" spans="1:69" s="12" customFormat="1" ht="138" hidden="1" x14ac:dyDescent="0.25">
      <c r="A465" s="13" t="s">
        <v>1084</v>
      </c>
      <c r="B465" s="17" t="s">
        <v>1085</v>
      </c>
      <c r="C465" s="15" t="s">
        <v>1086</v>
      </c>
      <c r="D465" s="55">
        <v>1500000000</v>
      </c>
      <c r="E465" s="17" t="s">
        <v>815</v>
      </c>
      <c r="F465" s="24" t="s">
        <v>15</v>
      </c>
      <c r="G465" s="24" t="s">
        <v>15</v>
      </c>
      <c r="H465" s="24" t="s">
        <v>15</v>
      </c>
      <c r="I465" s="24" t="s">
        <v>15</v>
      </c>
      <c r="J465" s="24" t="s">
        <v>15</v>
      </c>
      <c r="K465" s="17" t="s">
        <v>15</v>
      </c>
      <c r="L465" s="21" t="s">
        <v>15</v>
      </c>
      <c r="N465" s="2"/>
      <c r="O465" s="3"/>
      <c r="P465" s="3"/>
      <c r="Q465" s="3"/>
      <c r="R465" s="3"/>
      <c r="S465" s="3"/>
      <c r="T465" s="3"/>
      <c r="U465" s="3"/>
      <c r="V465" s="3"/>
      <c r="W465" s="3"/>
      <c r="X465" s="3"/>
      <c r="Y465" s="3"/>
      <c r="Z465" s="3"/>
      <c r="AA465" s="3"/>
      <c r="AB465" s="3"/>
      <c r="AC465" s="3"/>
      <c r="AD465" s="3"/>
      <c r="AE465" s="3"/>
      <c r="AF465" s="3"/>
      <c r="AG465" s="3"/>
      <c r="AH465" s="3"/>
      <c r="AI465" s="3"/>
      <c r="AJ465" s="3"/>
      <c r="AK465" s="3"/>
      <c r="AL465" s="3"/>
      <c r="AM465" s="3"/>
      <c r="AN465" s="3"/>
      <c r="AO465" s="3"/>
      <c r="AP465" s="3"/>
      <c r="AQ465" s="3"/>
      <c r="AR465" s="3"/>
      <c r="AS465" s="3"/>
      <c r="AT465" s="3"/>
      <c r="AU465" s="3"/>
      <c r="AV465" s="3"/>
      <c r="AW465" s="3"/>
      <c r="AX465" s="3"/>
      <c r="AY465" s="3"/>
      <c r="AZ465" s="3"/>
      <c r="BA465" s="3"/>
      <c r="BB465" s="3"/>
      <c r="BC465" s="3"/>
      <c r="BD465" s="3"/>
      <c r="BE465" s="3"/>
      <c r="BF465" s="3"/>
      <c r="BG465" s="3"/>
      <c r="BH465" s="3"/>
      <c r="BI465" s="3"/>
      <c r="BJ465" s="3"/>
      <c r="BK465" s="3"/>
      <c r="BL465" s="3"/>
      <c r="BM465" s="3"/>
      <c r="BN465" s="3"/>
      <c r="BO465" s="3"/>
      <c r="BP465" s="3"/>
      <c r="BQ465" s="3"/>
    </row>
    <row r="466" spans="1:69" s="12" customFormat="1" ht="179.4" hidden="1" x14ac:dyDescent="0.25">
      <c r="A466" s="13" t="s">
        <v>1087</v>
      </c>
      <c r="B466" s="17" t="s">
        <v>1085</v>
      </c>
      <c r="C466" s="15" t="s">
        <v>1088</v>
      </c>
      <c r="D466" s="55">
        <v>1000000000</v>
      </c>
      <c r="E466" s="17" t="s">
        <v>815</v>
      </c>
      <c r="F466" s="24" t="s">
        <v>15</v>
      </c>
      <c r="G466" s="24" t="s">
        <v>15</v>
      </c>
      <c r="H466" s="24" t="s">
        <v>15</v>
      </c>
      <c r="I466" s="24" t="s">
        <v>15</v>
      </c>
      <c r="J466" s="24" t="s">
        <v>15</v>
      </c>
      <c r="K466" s="17" t="s">
        <v>15</v>
      </c>
      <c r="L466" s="21" t="s">
        <v>15</v>
      </c>
      <c r="N466" s="2"/>
      <c r="O466" s="3"/>
      <c r="P466" s="3"/>
      <c r="Q466" s="3"/>
      <c r="R466" s="3"/>
      <c r="S466" s="3"/>
      <c r="T466" s="3"/>
      <c r="U466" s="3"/>
      <c r="V466" s="3"/>
      <c r="W466" s="3"/>
      <c r="X466" s="3"/>
      <c r="Y466" s="3"/>
      <c r="Z466" s="3"/>
      <c r="AA466" s="3"/>
      <c r="AB466" s="3"/>
      <c r="AC466" s="3"/>
      <c r="AD466" s="3"/>
      <c r="AE466" s="3"/>
      <c r="AF466" s="3"/>
      <c r="AG466" s="3"/>
      <c r="AH466" s="3"/>
      <c r="AI466" s="3"/>
      <c r="AJ466" s="3"/>
      <c r="AK466" s="3"/>
      <c r="AL466" s="3"/>
      <c r="AM466" s="3"/>
      <c r="AN466" s="3"/>
      <c r="AO466" s="3"/>
      <c r="AP466" s="3"/>
      <c r="AQ466" s="3"/>
      <c r="AR466" s="3"/>
      <c r="AS466" s="3"/>
      <c r="AT466" s="3"/>
      <c r="AU466" s="3"/>
      <c r="AV466" s="3"/>
      <c r="AW466" s="3"/>
      <c r="AX466" s="3"/>
      <c r="AY466" s="3"/>
      <c r="AZ466" s="3"/>
      <c r="BA466" s="3"/>
      <c r="BB466" s="3"/>
      <c r="BC466" s="3"/>
      <c r="BD466" s="3"/>
      <c r="BE466" s="3"/>
      <c r="BF466" s="3"/>
      <c r="BG466" s="3"/>
      <c r="BH466" s="3"/>
      <c r="BI466" s="3"/>
      <c r="BJ466" s="3"/>
      <c r="BK466" s="3"/>
      <c r="BL466" s="3"/>
      <c r="BM466" s="3"/>
      <c r="BN466" s="3"/>
      <c r="BO466" s="3"/>
      <c r="BP466" s="3"/>
      <c r="BQ466" s="3"/>
    </row>
    <row r="467" spans="1:69" s="12" customFormat="1" ht="69" hidden="1" x14ac:dyDescent="0.25">
      <c r="A467" s="13" t="s">
        <v>1089</v>
      </c>
      <c r="B467" s="17">
        <v>93141808</v>
      </c>
      <c r="C467" s="15" t="s">
        <v>1090</v>
      </c>
      <c r="D467" s="55">
        <v>2000000000</v>
      </c>
      <c r="E467" s="17" t="s">
        <v>815</v>
      </c>
      <c r="F467" s="24" t="s">
        <v>15</v>
      </c>
      <c r="G467" s="24" t="s">
        <v>15</v>
      </c>
      <c r="H467" s="24" t="s">
        <v>15</v>
      </c>
      <c r="I467" s="24" t="s">
        <v>15</v>
      </c>
      <c r="J467" s="24" t="s">
        <v>15</v>
      </c>
      <c r="K467" s="17" t="s">
        <v>15</v>
      </c>
      <c r="L467" s="21" t="s">
        <v>15</v>
      </c>
      <c r="N467" s="2"/>
      <c r="O467" s="3"/>
      <c r="P467" s="3"/>
      <c r="Q467" s="3"/>
      <c r="R467" s="3"/>
      <c r="S467" s="3"/>
      <c r="T467" s="3"/>
      <c r="U467" s="3"/>
      <c r="V467" s="3"/>
      <c r="W467" s="3"/>
      <c r="X467" s="3"/>
      <c r="Y467" s="3"/>
      <c r="Z467" s="3"/>
      <c r="AA467" s="3"/>
      <c r="AB467" s="3"/>
      <c r="AC467" s="3"/>
      <c r="AD467" s="3"/>
      <c r="AE467" s="3"/>
      <c r="AF467" s="3"/>
      <c r="AG467" s="3"/>
      <c r="AH467" s="3"/>
      <c r="AI467" s="3"/>
      <c r="AJ467" s="3"/>
      <c r="AK467" s="3"/>
      <c r="AL467" s="3"/>
      <c r="AM467" s="3"/>
      <c r="AN467" s="3"/>
      <c r="AO467" s="3"/>
      <c r="AP467" s="3"/>
      <c r="AQ467" s="3"/>
      <c r="AR467" s="3"/>
      <c r="AS467" s="3"/>
      <c r="AT467" s="3"/>
      <c r="AU467" s="3"/>
      <c r="AV467" s="3"/>
      <c r="AW467" s="3"/>
      <c r="AX467" s="3"/>
      <c r="AY467" s="3"/>
      <c r="AZ467" s="3"/>
      <c r="BA467" s="3"/>
      <c r="BB467" s="3"/>
      <c r="BC467" s="3"/>
      <c r="BD467" s="3"/>
      <c r="BE467" s="3"/>
      <c r="BF467" s="3"/>
      <c r="BG467" s="3"/>
      <c r="BH467" s="3"/>
      <c r="BI467" s="3"/>
      <c r="BJ467" s="3"/>
      <c r="BK467" s="3"/>
      <c r="BL467" s="3"/>
      <c r="BM467" s="3"/>
      <c r="BN467" s="3"/>
      <c r="BO467" s="3"/>
      <c r="BP467" s="3"/>
      <c r="BQ467" s="3"/>
    </row>
    <row r="468" spans="1:69" s="12" customFormat="1" ht="69" hidden="1" x14ac:dyDescent="0.25">
      <c r="A468" s="13" t="s">
        <v>1091</v>
      </c>
      <c r="B468" s="17">
        <v>93141808</v>
      </c>
      <c r="C468" s="15" t="s">
        <v>1092</v>
      </c>
      <c r="D468" s="55">
        <v>1000000000</v>
      </c>
      <c r="E468" s="17" t="s">
        <v>815</v>
      </c>
      <c r="F468" s="24" t="s">
        <v>15</v>
      </c>
      <c r="G468" s="24" t="s">
        <v>15</v>
      </c>
      <c r="H468" s="24" t="s">
        <v>15</v>
      </c>
      <c r="I468" s="24" t="s">
        <v>15</v>
      </c>
      <c r="J468" s="24" t="s">
        <v>15</v>
      </c>
      <c r="K468" s="17" t="s">
        <v>15</v>
      </c>
      <c r="L468" s="21" t="s">
        <v>15</v>
      </c>
      <c r="N468" s="2"/>
      <c r="O468" s="3"/>
      <c r="P468" s="3"/>
      <c r="Q468" s="3"/>
      <c r="R468" s="3"/>
      <c r="S468" s="3"/>
      <c r="T468" s="3"/>
      <c r="U468" s="3"/>
      <c r="V468" s="3"/>
      <c r="W468" s="3"/>
      <c r="X468" s="3"/>
      <c r="Y468" s="3"/>
      <c r="Z468" s="3"/>
      <c r="AA468" s="3"/>
      <c r="AB468" s="3"/>
      <c r="AC468" s="3"/>
      <c r="AD468" s="3"/>
      <c r="AE468" s="3"/>
      <c r="AF468" s="3"/>
      <c r="AG468" s="3"/>
      <c r="AH468" s="3"/>
      <c r="AI468" s="3"/>
      <c r="AJ468" s="3"/>
      <c r="AK468" s="3"/>
      <c r="AL468" s="3"/>
      <c r="AM468" s="3"/>
      <c r="AN468" s="3"/>
      <c r="AO468" s="3"/>
      <c r="AP468" s="3"/>
      <c r="AQ468" s="3"/>
      <c r="AR468" s="3"/>
      <c r="AS468" s="3"/>
      <c r="AT468" s="3"/>
      <c r="AU468" s="3"/>
      <c r="AV468" s="3"/>
      <c r="AW468" s="3"/>
      <c r="AX468" s="3"/>
      <c r="AY468" s="3"/>
      <c r="AZ468" s="3"/>
      <c r="BA468" s="3"/>
      <c r="BB468" s="3"/>
      <c r="BC468" s="3"/>
      <c r="BD468" s="3"/>
      <c r="BE468" s="3"/>
      <c r="BF468" s="3"/>
      <c r="BG468" s="3"/>
      <c r="BH468" s="3"/>
      <c r="BI468" s="3"/>
      <c r="BJ468" s="3"/>
      <c r="BK468" s="3"/>
      <c r="BL468" s="3"/>
      <c r="BM468" s="3"/>
      <c r="BN468" s="3"/>
      <c r="BO468" s="3"/>
      <c r="BP468" s="3"/>
      <c r="BQ468" s="3"/>
    </row>
    <row r="469" spans="1:69" s="12" customFormat="1" ht="124.2" hidden="1" x14ac:dyDescent="0.25">
      <c r="A469" s="13" t="s">
        <v>1093</v>
      </c>
      <c r="B469" s="17" t="s">
        <v>1085</v>
      </c>
      <c r="C469" s="15" t="s">
        <v>1094</v>
      </c>
      <c r="D469" s="55">
        <v>300000000</v>
      </c>
      <c r="E469" s="17" t="s">
        <v>815</v>
      </c>
      <c r="F469" s="24" t="s">
        <v>15</v>
      </c>
      <c r="G469" s="24" t="s">
        <v>15</v>
      </c>
      <c r="H469" s="24" t="s">
        <v>15</v>
      </c>
      <c r="I469" s="24" t="s">
        <v>15</v>
      </c>
      <c r="J469" s="24" t="s">
        <v>15</v>
      </c>
      <c r="K469" s="17" t="s">
        <v>15</v>
      </c>
      <c r="L469" s="21" t="s">
        <v>15</v>
      </c>
      <c r="N469" s="2"/>
      <c r="O469" s="3"/>
      <c r="P469" s="3"/>
      <c r="Q469" s="3"/>
      <c r="R469" s="3"/>
      <c r="S469" s="3"/>
      <c r="T469" s="3"/>
      <c r="U469" s="3"/>
      <c r="V469" s="3"/>
      <c r="W469" s="3"/>
      <c r="X469" s="3"/>
      <c r="Y469" s="3"/>
      <c r="Z469" s="3"/>
      <c r="AA469" s="3"/>
      <c r="AB469" s="3"/>
      <c r="AC469" s="3"/>
      <c r="AD469" s="3"/>
      <c r="AE469" s="3"/>
      <c r="AF469" s="3"/>
      <c r="AG469" s="3"/>
      <c r="AH469" s="3"/>
      <c r="AI469" s="3"/>
      <c r="AJ469" s="3"/>
      <c r="AK469" s="3"/>
      <c r="AL469" s="3"/>
      <c r="AM469" s="3"/>
      <c r="AN469" s="3"/>
      <c r="AO469" s="3"/>
      <c r="AP469" s="3"/>
      <c r="AQ469" s="3"/>
      <c r="AR469" s="3"/>
      <c r="AS469" s="3"/>
      <c r="AT469" s="3"/>
      <c r="AU469" s="3"/>
      <c r="AV469" s="3"/>
      <c r="AW469" s="3"/>
      <c r="AX469" s="3"/>
      <c r="AY469" s="3"/>
      <c r="AZ469" s="3"/>
      <c r="BA469" s="3"/>
      <c r="BB469" s="3"/>
      <c r="BC469" s="3"/>
      <c r="BD469" s="3"/>
      <c r="BE469" s="3"/>
      <c r="BF469" s="3"/>
      <c r="BG469" s="3"/>
      <c r="BH469" s="3"/>
      <c r="BI469" s="3"/>
      <c r="BJ469" s="3"/>
      <c r="BK469" s="3"/>
      <c r="BL469" s="3"/>
      <c r="BM469" s="3"/>
      <c r="BN469" s="3"/>
      <c r="BO469" s="3"/>
      <c r="BP469" s="3"/>
      <c r="BQ469" s="3"/>
    </row>
    <row r="470" spans="1:69" s="12" customFormat="1" ht="110.4" hidden="1" x14ac:dyDescent="0.25">
      <c r="A470" s="13" t="s">
        <v>1095</v>
      </c>
      <c r="B470" s="17" t="s">
        <v>1060</v>
      </c>
      <c r="C470" s="15" t="s">
        <v>1096</v>
      </c>
      <c r="D470" s="55" t="e">
        <f>+#REF!</f>
        <v>#REF!</v>
      </c>
      <c r="E470" s="17" t="s">
        <v>815</v>
      </c>
      <c r="F470" s="24" t="s">
        <v>15</v>
      </c>
      <c r="G470" s="24" t="s">
        <v>15</v>
      </c>
      <c r="H470" s="24" t="s">
        <v>15</v>
      </c>
      <c r="I470" s="24" t="s">
        <v>15</v>
      </c>
      <c r="J470" s="24" t="s">
        <v>15</v>
      </c>
      <c r="K470" s="17" t="s">
        <v>15</v>
      </c>
      <c r="L470" s="21" t="s">
        <v>15</v>
      </c>
      <c r="N470" s="2"/>
      <c r="O470" s="3"/>
      <c r="P470" s="3"/>
      <c r="Q470" s="3"/>
      <c r="R470" s="3"/>
      <c r="S470" s="3"/>
      <c r="T470" s="3"/>
      <c r="U470" s="3"/>
      <c r="V470" s="3"/>
      <c r="W470" s="3"/>
      <c r="X470" s="3"/>
      <c r="Y470" s="3"/>
      <c r="Z470" s="3"/>
      <c r="AA470" s="3"/>
      <c r="AB470" s="3"/>
      <c r="AC470" s="3"/>
      <c r="AD470" s="3"/>
      <c r="AE470" s="3"/>
      <c r="AF470" s="3"/>
      <c r="AG470" s="3"/>
      <c r="AH470" s="3"/>
      <c r="AI470" s="3"/>
      <c r="AJ470" s="3"/>
      <c r="AK470" s="3"/>
      <c r="AL470" s="3"/>
      <c r="AM470" s="3"/>
      <c r="AN470" s="3"/>
      <c r="AO470" s="3"/>
      <c r="AP470" s="3"/>
      <c r="AQ470" s="3"/>
      <c r="AR470" s="3"/>
      <c r="AS470" s="3"/>
      <c r="AT470" s="3"/>
      <c r="AU470" s="3"/>
      <c r="AV470" s="3"/>
      <c r="AW470" s="3"/>
      <c r="AX470" s="3"/>
      <c r="AY470" s="3"/>
      <c r="AZ470" s="3"/>
      <c r="BA470" s="3"/>
      <c r="BB470" s="3"/>
      <c r="BC470" s="3"/>
      <c r="BD470" s="3"/>
      <c r="BE470" s="3"/>
      <c r="BF470" s="3"/>
      <c r="BG470" s="3"/>
      <c r="BH470" s="3"/>
      <c r="BI470" s="3"/>
      <c r="BJ470" s="3"/>
      <c r="BK470" s="3"/>
      <c r="BL470" s="3"/>
      <c r="BM470" s="3"/>
      <c r="BN470" s="3"/>
      <c r="BO470" s="3"/>
      <c r="BP470" s="3"/>
      <c r="BQ470" s="3"/>
    </row>
    <row r="471" spans="1:69" s="12" customFormat="1" ht="96.6" hidden="1" x14ac:dyDescent="0.25">
      <c r="A471" s="13" t="s">
        <v>1097</v>
      </c>
      <c r="B471" s="17">
        <v>80121609</v>
      </c>
      <c r="C471" s="15" t="s">
        <v>1098</v>
      </c>
      <c r="D471" s="55" t="e">
        <f>+#REF!</f>
        <v>#REF!</v>
      </c>
      <c r="E471" s="17" t="s">
        <v>815</v>
      </c>
      <c r="F471" s="24" t="s">
        <v>15</v>
      </c>
      <c r="G471" s="24" t="s">
        <v>15</v>
      </c>
      <c r="H471" s="24" t="s">
        <v>15</v>
      </c>
      <c r="I471" s="24" t="s">
        <v>15</v>
      </c>
      <c r="J471" s="24" t="s">
        <v>15</v>
      </c>
      <c r="K471" s="17" t="s">
        <v>15</v>
      </c>
      <c r="L471" s="21" t="s">
        <v>15</v>
      </c>
      <c r="N471" s="2"/>
      <c r="O471" s="3"/>
      <c r="P471" s="3"/>
      <c r="Q471" s="3"/>
      <c r="R471" s="3"/>
      <c r="S471" s="3"/>
      <c r="T471" s="3"/>
      <c r="U471" s="3"/>
      <c r="V471" s="3"/>
      <c r="W471" s="3"/>
      <c r="X471" s="3"/>
      <c r="Y471" s="3"/>
      <c r="Z471" s="3"/>
      <c r="AA471" s="3"/>
      <c r="AB471" s="3"/>
      <c r="AC471" s="3"/>
      <c r="AD471" s="3"/>
      <c r="AE471" s="3"/>
      <c r="AF471" s="3"/>
      <c r="AG471" s="3"/>
      <c r="AH471" s="3"/>
      <c r="AI471" s="3"/>
      <c r="AJ471" s="3"/>
      <c r="AK471" s="3"/>
      <c r="AL471" s="3"/>
      <c r="AM471" s="3"/>
      <c r="AN471" s="3"/>
      <c r="AO471" s="3"/>
      <c r="AP471" s="3"/>
      <c r="AQ471" s="3"/>
      <c r="AR471" s="3"/>
      <c r="AS471" s="3"/>
      <c r="AT471" s="3"/>
      <c r="AU471" s="3"/>
      <c r="AV471" s="3"/>
      <c r="AW471" s="3"/>
      <c r="AX471" s="3"/>
      <c r="AY471" s="3"/>
      <c r="AZ471" s="3"/>
      <c r="BA471" s="3"/>
      <c r="BB471" s="3"/>
      <c r="BC471" s="3"/>
      <c r="BD471" s="3"/>
      <c r="BE471" s="3"/>
      <c r="BF471" s="3"/>
      <c r="BG471" s="3"/>
      <c r="BH471" s="3"/>
      <c r="BI471" s="3"/>
      <c r="BJ471" s="3"/>
      <c r="BK471" s="3"/>
      <c r="BL471" s="3"/>
      <c r="BM471" s="3"/>
      <c r="BN471" s="3"/>
      <c r="BO471" s="3"/>
      <c r="BP471" s="3"/>
      <c r="BQ471" s="3"/>
    </row>
    <row r="472" spans="1:69" s="12" customFormat="1" ht="69" hidden="1" x14ac:dyDescent="0.25">
      <c r="A472" s="13" t="s">
        <v>1099</v>
      </c>
      <c r="B472" s="17">
        <v>93141808</v>
      </c>
      <c r="C472" s="15" t="s">
        <v>1100</v>
      </c>
      <c r="D472" s="55" t="e">
        <f>+#REF!</f>
        <v>#REF!</v>
      </c>
      <c r="E472" s="17" t="s">
        <v>815</v>
      </c>
      <c r="F472" s="24" t="s">
        <v>15</v>
      </c>
      <c r="G472" s="24" t="s">
        <v>15</v>
      </c>
      <c r="H472" s="24" t="s">
        <v>15</v>
      </c>
      <c r="I472" s="24" t="s">
        <v>15</v>
      </c>
      <c r="J472" s="24" t="s">
        <v>15</v>
      </c>
      <c r="K472" s="17" t="s">
        <v>15</v>
      </c>
      <c r="L472" s="21" t="s">
        <v>15</v>
      </c>
      <c r="N472" s="2"/>
      <c r="O472" s="3"/>
      <c r="P472" s="3"/>
      <c r="Q472" s="3"/>
      <c r="R472" s="3"/>
      <c r="S472" s="3"/>
      <c r="T472" s="3"/>
      <c r="U472" s="3"/>
      <c r="V472" s="3"/>
      <c r="W472" s="3"/>
      <c r="X472" s="3"/>
      <c r="Y472" s="3"/>
      <c r="Z472" s="3"/>
      <c r="AA472" s="3"/>
      <c r="AB472" s="3"/>
      <c r="AC472" s="3"/>
      <c r="AD472" s="3"/>
      <c r="AE472" s="3"/>
      <c r="AF472" s="3"/>
      <c r="AG472" s="3"/>
      <c r="AH472" s="3"/>
      <c r="AI472" s="3"/>
      <c r="AJ472" s="3"/>
      <c r="AK472" s="3"/>
      <c r="AL472" s="3"/>
      <c r="AM472" s="3"/>
      <c r="AN472" s="3"/>
      <c r="AO472" s="3"/>
      <c r="AP472" s="3"/>
      <c r="AQ472" s="3"/>
      <c r="AR472" s="3"/>
      <c r="AS472" s="3"/>
      <c r="AT472" s="3"/>
      <c r="AU472" s="3"/>
      <c r="AV472" s="3"/>
      <c r="AW472" s="3"/>
      <c r="AX472" s="3"/>
      <c r="AY472" s="3"/>
      <c r="AZ472" s="3"/>
      <c r="BA472" s="3"/>
      <c r="BB472" s="3"/>
      <c r="BC472" s="3"/>
      <c r="BD472" s="3"/>
      <c r="BE472" s="3"/>
      <c r="BF472" s="3"/>
      <c r="BG472" s="3"/>
      <c r="BH472" s="3"/>
      <c r="BI472" s="3"/>
      <c r="BJ472" s="3"/>
      <c r="BK472" s="3"/>
      <c r="BL472" s="3"/>
      <c r="BM472" s="3"/>
      <c r="BN472" s="3"/>
      <c r="BO472" s="3"/>
      <c r="BP472" s="3"/>
      <c r="BQ472" s="3"/>
    </row>
    <row r="473" spans="1:69" s="12" customFormat="1" ht="124.2" hidden="1" x14ac:dyDescent="0.25">
      <c r="A473" s="13" t="s">
        <v>1101</v>
      </c>
      <c r="B473" s="17" t="s">
        <v>1057</v>
      </c>
      <c r="C473" s="15" t="s">
        <v>1102</v>
      </c>
      <c r="D473" s="55" t="e">
        <f>+#REF!</f>
        <v>#REF!</v>
      </c>
      <c r="E473" s="17" t="s">
        <v>815</v>
      </c>
      <c r="F473" s="24" t="s">
        <v>15</v>
      </c>
      <c r="G473" s="24" t="s">
        <v>15</v>
      </c>
      <c r="H473" s="24" t="s">
        <v>15</v>
      </c>
      <c r="I473" s="24" t="s">
        <v>15</v>
      </c>
      <c r="J473" s="24" t="s">
        <v>15</v>
      </c>
      <c r="K473" s="17" t="s">
        <v>15</v>
      </c>
      <c r="L473" s="21" t="s">
        <v>15</v>
      </c>
      <c r="N473" s="2"/>
      <c r="O473" s="3"/>
      <c r="P473" s="3"/>
      <c r="Q473" s="3"/>
      <c r="R473" s="3"/>
      <c r="S473" s="3"/>
      <c r="T473" s="3"/>
      <c r="U473" s="3"/>
      <c r="V473" s="3"/>
      <c r="W473" s="3"/>
      <c r="X473" s="3"/>
      <c r="Y473" s="3"/>
      <c r="Z473" s="3"/>
      <c r="AA473" s="3"/>
      <c r="AB473" s="3"/>
      <c r="AC473" s="3"/>
      <c r="AD473" s="3"/>
      <c r="AE473" s="3"/>
      <c r="AF473" s="3"/>
      <c r="AG473" s="3"/>
      <c r="AH473" s="3"/>
      <c r="AI473" s="3"/>
      <c r="AJ473" s="3"/>
      <c r="AK473" s="3"/>
      <c r="AL473" s="3"/>
      <c r="AM473" s="3"/>
      <c r="AN473" s="3"/>
      <c r="AO473" s="3"/>
      <c r="AP473" s="3"/>
      <c r="AQ473" s="3"/>
      <c r="AR473" s="3"/>
      <c r="AS473" s="3"/>
      <c r="AT473" s="3"/>
      <c r="AU473" s="3"/>
      <c r="AV473" s="3"/>
      <c r="AW473" s="3"/>
      <c r="AX473" s="3"/>
      <c r="AY473" s="3"/>
      <c r="AZ473" s="3"/>
      <c r="BA473" s="3"/>
      <c r="BB473" s="3"/>
      <c r="BC473" s="3"/>
      <c r="BD473" s="3"/>
      <c r="BE473" s="3"/>
      <c r="BF473" s="3"/>
      <c r="BG473" s="3"/>
      <c r="BH473" s="3"/>
      <c r="BI473" s="3"/>
      <c r="BJ473" s="3"/>
      <c r="BK473" s="3"/>
      <c r="BL473" s="3"/>
      <c r="BM473" s="3"/>
      <c r="BN473" s="3"/>
      <c r="BO473" s="3"/>
      <c r="BP473" s="3"/>
      <c r="BQ473" s="3"/>
    </row>
    <row r="474" spans="1:69" s="12" customFormat="1" ht="179.4" hidden="1" x14ac:dyDescent="0.25">
      <c r="A474" s="13" t="s">
        <v>1103</v>
      </c>
      <c r="B474" s="17" t="s">
        <v>1085</v>
      </c>
      <c r="C474" s="15" t="s">
        <v>1104</v>
      </c>
      <c r="D474" s="55" t="e">
        <f>+#REF!</f>
        <v>#REF!</v>
      </c>
      <c r="E474" s="17" t="s">
        <v>815</v>
      </c>
      <c r="F474" s="24" t="s">
        <v>15</v>
      </c>
      <c r="G474" s="24" t="s">
        <v>15</v>
      </c>
      <c r="H474" s="24" t="s">
        <v>15</v>
      </c>
      <c r="I474" s="24" t="s">
        <v>15</v>
      </c>
      <c r="J474" s="24" t="s">
        <v>15</v>
      </c>
      <c r="K474" s="17" t="s">
        <v>15</v>
      </c>
      <c r="L474" s="21" t="s">
        <v>15</v>
      </c>
      <c r="N474" s="2"/>
      <c r="O474" s="3"/>
      <c r="P474" s="3"/>
      <c r="Q474" s="3"/>
      <c r="R474" s="3"/>
      <c r="S474" s="3"/>
      <c r="T474" s="3"/>
      <c r="U474" s="3"/>
      <c r="V474" s="3"/>
      <c r="W474" s="3"/>
      <c r="X474" s="3"/>
      <c r="Y474" s="3"/>
      <c r="Z474" s="3"/>
      <c r="AA474" s="3"/>
      <c r="AB474" s="3"/>
      <c r="AC474" s="3"/>
      <c r="AD474" s="3"/>
      <c r="AE474" s="3"/>
      <c r="AF474" s="3"/>
      <c r="AG474" s="3"/>
      <c r="AH474" s="3"/>
      <c r="AI474" s="3"/>
      <c r="AJ474" s="3"/>
      <c r="AK474" s="3"/>
      <c r="AL474" s="3"/>
      <c r="AM474" s="3"/>
      <c r="AN474" s="3"/>
      <c r="AO474" s="3"/>
      <c r="AP474" s="3"/>
      <c r="AQ474" s="3"/>
      <c r="AR474" s="3"/>
      <c r="AS474" s="3"/>
      <c r="AT474" s="3"/>
      <c r="AU474" s="3"/>
      <c r="AV474" s="3"/>
      <c r="AW474" s="3"/>
      <c r="AX474" s="3"/>
      <c r="AY474" s="3"/>
      <c r="AZ474" s="3"/>
      <c r="BA474" s="3"/>
      <c r="BB474" s="3"/>
      <c r="BC474" s="3"/>
      <c r="BD474" s="3"/>
      <c r="BE474" s="3"/>
      <c r="BF474" s="3"/>
      <c r="BG474" s="3"/>
      <c r="BH474" s="3"/>
      <c r="BI474" s="3"/>
      <c r="BJ474" s="3"/>
      <c r="BK474" s="3"/>
      <c r="BL474" s="3"/>
      <c r="BM474" s="3"/>
      <c r="BN474" s="3"/>
      <c r="BO474" s="3"/>
      <c r="BP474" s="3"/>
      <c r="BQ474" s="3"/>
    </row>
    <row r="475" spans="1:69" s="12" customFormat="1" ht="82.8" hidden="1" x14ac:dyDescent="0.25">
      <c r="A475" s="13" t="s">
        <v>1105</v>
      </c>
      <c r="B475" s="17">
        <v>93141907</v>
      </c>
      <c r="C475" s="15" t="s">
        <v>1106</v>
      </c>
      <c r="D475" s="55" t="e">
        <f>+#REF!</f>
        <v>#REF!</v>
      </c>
      <c r="E475" s="17" t="s">
        <v>815</v>
      </c>
      <c r="F475" s="24" t="s">
        <v>15</v>
      </c>
      <c r="G475" s="24" t="s">
        <v>15</v>
      </c>
      <c r="H475" s="24" t="s">
        <v>15</v>
      </c>
      <c r="I475" s="24" t="s">
        <v>15</v>
      </c>
      <c r="J475" s="24" t="s">
        <v>15</v>
      </c>
      <c r="K475" s="17" t="s">
        <v>15</v>
      </c>
      <c r="L475" s="21" t="s">
        <v>15</v>
      </c>
      <c r="N475" s="2"/>
      <c r="O475" s="3"/>
      <c r="P475" s="3"/>
      <c r="Q475" s="3"/>
      <c r="R475" s="3"/>
      <c r="S475" s="3"/>
      <c r="T475" s="3"/>
      <c r="U475" s="3"/>
      <c r="V475" s="3"/>
      <c r="W475" s="3"/>
      <c r="X475" s="3"/>
      <c r="Y475" s="3"/>
      <c r="Z475" s="3"/>
      <c r="AA475" s="3"/>
      <c r="AB475" s="3"/>
      <c r="AC475" s="3"/>
      <c r="AD475" s="3"/>
      <c r="AE475" s="3"/>
      <c r="AF475" s="3"/>
      <c r="AG475" s="3"/>
      <c r="AH475" s="3"/>
      <c r="AI475" s="3"/>
      <c r="AJ475" s="3"/>
      <c r="AK475" s="3"/>
      <c r="AL475" s="3"/>
      <c r="AM475" s="3"/>
      <c r="AN475" s="3"/>
      <c r="AO475" s="3"/>
      <c r="AP475" s="3"/>
      <c r="AQ475" s="3"/>
      <c r="AR475" s="3"/>
      <c r="AS475" s="3"/>
      <c r="AT475" s="3"/>
      <c r="AU475" s="3"/>
      <c r="AV475" s="3"/>
      <c r="AW475" s="3"/>
      <c r="AX475" s="3"/>
      <c r="AY475" s="3"/>
      <c r="AZ475" s="3"/>
      <c r="BA475" s="3"/>
      <c r="BB475" s="3"/>
      <c r="BC475" s="3"/>
      <c r="BD475" s="3"/>
      <c r="BE475" s="3"/>
      <c r="BF475" s="3"/>
      <c r="BG475" s="3"/>
      <c r="BH475" s="3"/>
      <c r="BI475" s="3"/>
      <c r="BJ475" s="3"/>
      <c r="BK475" s="3"/>
      <c r="BL475" s="3"/>
      <c r="BM475" s="3"/>
      <c r="BN475" s="3"/>
      <c r="BO475" s="3"/>
      <c r="BP475" s="3"/>
      <c r="BQ475" s="3"/>
    </row>
    <row r="476" spans="1:69" s="12" customFormat="1" ht="165.6" hidden="1" x14ac:dyDescent="0.25">
      <c r="A476" s="13" t="s">
        <v>1107</v>
      </c>
      <c r="B476" s="54">
        <v>80111600</v>
      </c>
      <c r="C476" s="15" t="s">
        <v>1108</v>
      </c>
      <c r="D476" s="56">
        <v>269913254</v>
      </c>
      <c r="E476" s="17" t="s">
        <v>1109</v>
      </c>
      <c r="F476" s="17" t="s">
        <v>1110</v>
      </c>
      <c r="G476" s="57">
        <v>0</v>
      </c>
      <c r="H476" s="57">
        <v>0</v>
      </c>
      <c r="I476" s="57">
        <v>0</v>
      </c>
      <c r="J476" s="57" t="e">
        <f>+G476+H476+#REF!+I476+#REF!+#REF!+#REF!+#REF!+#REF!+#REF!+#REF!+#REF!+#REF!+#REF!+#REF!+#REF!</f>
        <v>#REF!</v>
      </c>
      <c r="K476" s="57" t="e">
        <f>+#REF!+#REF!+#REF!+#REF!+#REF!+#REF!+#REF!+#REF!+#REF!+#REF!+#REF!+#REF!+#REF!+#REF!+#REF!+#REF!</f>
        <v>#REF!</v>
      </c>
      <c r="L476" s="21" t="s">
        <v>21</v>
      </c>
      <c r="N476" s="2"/>
      <c r="O476" s="3"/>
      <c r="P476" s="3"/>
      <c r="Q476" s="3"/>
      <c r="R476" s="3"/>
      <c r="S476" s="3"/>
      <c r="T476" s="3"/>
      <c r="U476" s="3"/>
      <c r="V476" s="3"/>
      <c r="W476" s="3"/>
      <c r="X476" s="3"/>
      <c r="Y476" s="3"/>
      <c r="Z476" s="3"/>
      <c r="AA476" s="3"/>
      <c r="AB476" s="3"/>
      <c r="AC476" s="3"/>
      <c r="AD476" s="3"/>
      <c r="AE476" s="3"/>
      <c r="AF476" s="3"/>
      <c r="AG476" s="3"/>
      <c r="AH476" s="3"/>
      <c r="AI476" s="3"/>
      <c r="AJ476" s="3"/>
      <c r="AK476" s="3"/>
      <c r="AL476" s="3"/>
      <c r="AM476" s="3"/>
      <c r="AN476" s="3"/>
      <c r="AO476" s="3"/>
      <c r="AP476" s="3"/>
      <c r="AQ476" s="3"/>
      <c r="AR476" s="3"/>
      <c r="AS476" s="3"/>
      <c r="AT476" s="3"/>
      <c r="AU476" s="3"/>
      <c r="AV476" s="3"/>
      <c r="AW476" s="3"/>
      <c r="AX476" s="3"/>
      <c r="AY476" s="3"/>
      <c r="AZ476" s="3"/>
      <c r="BA476" s="3"/>
      <c r="BB476" s="3"/>
      <c r="BC476" s="3"/>
      <c r="BD476" s="3"/>
      <c r="BE476" s="3"/>
      <c r="BF476" s="3"/>
      <c r="BG476" s="3"/>
      <c r="BH476" s="3"/>
      <c r="BI476" s="3"/>
      <c r="BJ476" s="3"/>
      <c r="BK476" s="3"/>
      <c r="BL476" s="3"/>
      <c r="BM476" s="3"/>
      <c r="BN476" s="3"/>
      <c r="BO476" s="3"/>
      <c r="BP476" s="3"/>
      <c r="BQ476" s="3"/>
    </row>
    <row r="477" spans="1:69" s="12" customFormat="1" ht="138" hidden="1" x14ac:dyDescent="0.25">
      <c r="A477" s="13" t="s">
        <v>1111</v>
      </c>
      <c r="B477" s="54">
        <v>80111600</v>
      </c>
      <c r="C477" s="15" t="s">
        <v>1112</v>
      </c>
      <c r="D477" s="56">
        <v>207360000</v>
      </c>
      <c r="E477" s="17" t="s">
        <v>1109</v>
      </c>
      <c r="F477" s="17" t="s">
        <v>1110</v>
      </c>
      <c r="G477" s="57">
        <v>0</v>
      </c>
      <c r="H477" s="57">
        <v>0</v>
      </c>
      <c r="I477" s="57">
        <v>0</v>
      </c>
      <c r="J477" s="57" t="e">
        <f>+G477+H477+#REF!+I477+#REF!+#REF!+#REF!+#REF!+#REF!+#REF!+#REF!+#REF!+#REF!+#REF!+#REF!+#REF!</f>
        <v>#REF!</v>
      </c>
      <c r="K477" s="57" t="e">
        <f>+#REF!+#REF!+#REF!+#REF!+#REF!+#REF!+#REF!+#REF!+#REF!+#REF!+#REF!+#REF!+#REF!+#REF!+#REF!+#REF!</f>
        <v>#REF!</v>
      </c>
      <c r="L477" s="21" t="s">
        <v>21</v>
      </c>
      <c r="N477" s="2"/>
      <c r="O477" s="3"/>
      <c r="P477" s="3"/>
      <c r="Q477" s="3"/>
      <c r="R477" s="3"/>
      <c r="S477" s="3"/>
      <c r="T477" s="3"/>
      <c r="U477" s="3"/>
      <c r="V477" s="3"/>
      <c r="W477" s="3"/>
      <c r="X477" s="3"/>
      <c r="Y477" s="3"/>
      <c r="Z477" s="3"/>
      <c r="AA477" s="3"/>
      <c r="AB477" s="3"/>
      <c r="AC477" s="3"/>
      <c r="AD477" s="3"/>
      <c r="AE477" s="3"/>
      <c r="AF477" s="3"/>
      <c r="AG477" s="3"/>
      <c r="AH477" s="3"/>
      <c r="AI477" s="3"/>
      <c r="AJ477" s="3"/>
      <c r="AK477" s="3"/>
      <c r="AL477" s="3"/>
      <c r="AM477" s="3"/>
      <c r="AN477" s="3"/>
      <c r="AO477" s="3"/>
      <c r="AP477" s="3"/>
      <c r="AQ477" s="3"/>
      <c r="AR477" s="3"/>
      <c r="AS477" s="3"/>
      <c r="AT477" s="3"/>
      <c r="AU477" s="3"/>
      <c r="AV477" s="3"/>
      <c r="AW477" s="3"/>
      <c r="AX477" s="3"/>
      <c r="AY477" s="3"/>
      <c r="AZ477" s="3"/>
      <c r="BA477" s="3"/>
      <c r="BB477" s="3"/>
      <c r="BC477" s="3"/>
      <c r="BD477" s="3"/>
      <c r="BE477" s="3"/>
      <c r="BF477" s="3"/>
      <c r="BG477" s="3"/>
      <c r="BH477" s="3"/>
      <c r="BI477" s="3"/>
      <c r="BJ477" s="3"/>
      <c r="BK477" s="3"/>
      <c r="BL477" s="3"/>
      <c r="BM477" s="3"/>
      <c r="BN477" s="3"/>
      <c r="BO477" s="3"/>
      <c r="BP477" s="3"/>
      <c r="BQ477" s="3"/>
    </row>
    <row r="478" spans="1:69" s="12" customFormat="1" ht="151.80000000000001" hidden="1" x14ac:dyDescent="0.25">
      <c r="A478" s="13" t="s">
        <v>1113</v>
      </c>
      <c r="B478" s="54">
        <v>80111600</v>
      </c>
      <c r="C478" s="15" t="s">
        <v>1114</v>
      </c>
      <c r="D478" s="56">
        <v>110000000</v>
      </c>
      <c r="E478" s="17" t="s">
        <v>1109</v>
      </c>
      <c r="F478" s="17" t="s">
        <v>1110</v>
      </c>
      <c r="G478" s="57">
        <v>0</v>
      </c>
      <c r="H478" s="57">
        <v>0</v>
      </c>
      <c r="I478" s="57">
        <v>0</v>
      </c>
      <c r="J478" s="57" t="e">
        <f>+G478+H478+#REF!+I478+#REF!+#REF!+#REF!+#REF!+#REF!+#REF!+#REF!+#REF!+#REF!+#REF!+#REF!+#REF!</f>
        <v>#REF!</v>
      </c>
      <c r="K478" s="57" t="e">
        <f>+#REF!+#REF!+#REF!+#REF!+#REF!+#REF!+#REF!+#REF!+#REF!+#REF!+#REF!+#REF!+#REF!+#REF!+#REF!+#REF!</f>
        <v>#REF!</v>
      </c>
      <c r="L478" s="57" t="s">
        <v>21</v>
      </c>
      <c r="N478" s="2"/>
      <c r="O478" s="3"/>
      <c r="P478" s="3"/>
      <c r="Q478" s="3"/>
      <c r="R478" s="3"/>
      <c r="S478" s="3"/>
      <c r="T478" s="3"/>
      <c r="U478" s="3"/>
      <c r="V478" s="3"/>
      <c r="W478" s="3"/>
      <c r="X478" s="3"/>
      <c r="Y478" s="3"/>
      <c r="Z478" s="3"/>
      <c r="AA478" s="3"/>
      <c r="AB478" s="3"/>
      <c r="AC478" s="3"/>
      <c r="AD478" s="3"/>
      <c r="AE478" s="3"/>
      <c r="AF478" s="3"/>
      <c r="AG478" s="3"/>
      <c r="AH478" s="3"/>
      <c r="AI478" s="3"/>
      <c r="AJ478" s="3"/>
      <c r="AK478" s="3"/>
      <c r="AL478" s="3"/>
      <c r="AM478" s="3"/>
      <c r="AN478" s="3"/>
      <c r="AO478" s="3"/>
      <c r="AP478" s="3"/>
      <c r="AQ478" s="3"/>
      <c r="AR478" s="3"/>
      <c r="AS478" s="3"/>
      <c r="AT478" s="3"/>
      <c r="AU478" s="3"/>
      <c r="AV478" s="3"/>
      <c r="AW478" s="3"/>
      <c r="AX478" s="3"/>
      <c r="AY478" s="3"/>
      <c r="AZ478" s="3"/>
      <c r="BA478" s="3"/>
      <c r="BB478" s="3"/>
      <c r="BC478" s="3"/>
      <c r="BD478" s="3"/>
      <c r="BE478" s="3"/>
      <c r="BF478" s="3"/>
      <c r="BG478" s="3"/>
      <c r="BH478" s="3"/>
      <c r="BI478" s="3"/>
      <c r="BJ478" s="3"/>
      <c r="BK478" s="3"/>
      <c r="BL478" s="3"/>
      <c r="BM478" s="3"/>
      <c r="BN478" s="3"/>
      <c r="BO478" s="3"/>
      <c r="BP478" s="3"/>
      <c r="BQ478" s="3"/>
    </row>
    <row r="479" spans="1:69" s="12" customFormat="1" ht="220.8" hidden="1" x14ac:dyDescent="0.25">
      <c r="A479" s="13" t="s">
        <v>1115</v>
      </c>
      <c r="B479" s="54">
        <v>80111600</v>
      </c>
      <c r="C479" s="15" t="s">
        <v>1116</v>
      </c>
      <c r="D479" s="56">
        <v>269913254</v>
      </c>
      <c r="E479" s="17" t="s">
        <v>1109</v>
      </c>
      <c r="F479" s="17" t="s">
        <v>1110</v>
      </c>
      <c r="G479" s="57">
        <v>0</v>
      </c>
      <c r="H479" s="57">
        <v>0</v>
      </c>
      <c r="I479" s="57">
        <v>0</v>
      </c>
      <c r="J479" s="57" t="e">
        <f>+G479+H479+#REF!+I479+#REF!+#REF!+#REF!+#REF!+#REF!+#REF!+#REF!+#REF!+#REF!+#REF!+#REF!+#REF!</f>
        <v>#REF!</v>
      </c>
      <c r="K479" s="57" t="e">
        <f>+#REF!+#REF!+#REF!+#REF!+#REF!+#REF!+#REF!+#REF!+#REF!+#REF!+#REF!+#REF!+#REF!+#REF!+#REF!+#REF!</f>
        <v>#REF!</v>
      </c>
      <c r="L479" s="57" t="s">
        <v>21</v>
      </c>
      <c r="N479" s="2"/>
      <c r="O479" s="3"/>
      <c r="P479" s="3"/>
      <c r="Q479" s="3"/>
      <c r="R479" s="3"/>
      <c r="S479" s="3"/>
      <c r="T479" s="3"/>
      <c r="U479" s="3"/>
      <c r="V479" s="3"/>
      <c r="W479" s="3"/>
      <c r="X479" s="3"/>
      <c r="Y479" s="3"/>
      <c r="Z479" s="3"/>
      <c r="AA479" s="3"/>
      <c r="AB479" s="3"/>
      <c r="AC479" s="3"/>
      <c r="AD479" s="3"/>
      <c r="AE479" s="3"/>
      <c r="AF479" s="3"/>
      <c r="AG479" s="3"/>
      <c r="AH479" s="3"/>
      <c r="AI479" s="3"/>
      <c r="AJ479" s="3"/>
      <c r="AK479" s="3"/>
      <c r="AL479" s="3"/>
      <c r="AM479" s="3"/>
      <c r="AN479" s="3"/>
      <c r="AO479" s="3"/>
      <c r="AP479" s="3"/>
      <c r="AQ479" s="3"/>
      <c r="AR479" s="3"/>
      <c r="AS479" s="3"/>
      <c r="AT479" s="3"/>
      <c r="AU479" s="3"/>
      <c r="AV479" s="3"/>
      <c r="AW479" s="3"/>
      <c r="AX479" s="3"/>
      <c r="AY479" s="3"/>
      <c r="AZ479" s="3"/>
      <c r="BA479" s="3"/>
      <c r="BB479" s="3"/>
      <c r="BC479" s="3"/>
      <c r="BD479" s="3"/>
      <c r="BE479" s="3"/>
      <c r="BF479" s="3"/>
      <c r="BG479" s="3"/>
      <c r="BH479" s="3"/>
      <c r="BI479" s="3"/>
      <c r="BJ479" s="3"/>
      <c r="BK479" s="3"/>
      <c r="BL479" s="3"/>
      <c r="BM479" s="3"/>
      <c r="BN479" s="3"/>
      <c r="BO479" s="3"/>
      <c r="BP479" s="3"/>
      <c r="BQ479" s="3"/>
    </row>
    <row r="480" spans="1:69" s="12" customFormat="1" ht="179.4" hidden="1" x14ac:dyDescent="0.25">
      <c r="A480" s="13" t="s">
        <v>1117</v>
      </c>
      <c r="B480" s="54">
        <v>80111600</v>
      </c>
      <c r="C480" s="15" t="s">
        <v>1118</v>
      </c>
      <c r="D480" s="56">
        <v>269913254</v>
      </c>
      <c r="E480" s="17" t="s">
        <v>1109</v>
      </c>
      <c r="F480" s="17" t="s">
        <v>1110</v>
      </c>
      <c r="G480" s="57">
        <v>0</v>
      </c>
      <c r="H480" s="57">
        <v>0</v>
      </c>
      <c r="I480" s="57">
        <v>0</v>
      </c>
      <c r="J480" s="57" t="e">
        <f>+G480+H480+#REF!+I480+#REF!+#REF!+#REF!+#REF!+#REF!+#REF!+#REF!+#REF!+#REF!+#REF!+#REF!+#REF!</f>
        <v>#REF!</v>
      </c>
      <c r="K480" s="57" t="e">
        <f>+#REF!+#REF!+#REF!+#REF!+#REF!+#REF!+#REF!+#REF!+#REF!+#REF!+#REF!+#REF!+#REF!+#REF!+#REF!+#REF!</f>
        <v>#REF!</v>
      </c>
      <c r="L480" s="57" t="s">
        <v>21</v>
      </c>
      <c r="N480" s="2"/>
      <c r="O480" s="3"/>
      <c r="P480" s="3"/>
      <c r="Q480" s="3"/>
      <c r="R480" s="3"/>
      <c r="S480" s="3"/>
      <c r="T480" s="3"/>
      <c r="U480" s="3"/>
      <c r="V480" s="3"/>
      <c r="W480" s="3"/>
      <c r="X480" s="3"/>
      <c r="Y480" s="3"/>
      <c r="Z480" s="3"/>
      <c r="AA480" s="3"/>
      <c r="AB480" s="3"/>
      <c r="AC480" s="3"/>
      <c r="AD480" s="3"/>
      <c r="AE480" s="3"/>
      <c r="AF480" s="3"/>
      <c r="AG480" s="3"/>
      <c r="AH480" s="3"/>
      <c r="AI480" s="3"/>
      <c r="AJ480" s="3"/>
      <c r="AK480" s="3"/>
      <c r="AL480" s="3"/>
      <c r="AM480" s="3"/>
      <c r="AN480" s="3"/>
      <c r="AO480" s="3"/>
      <c r="AP480" s="3"/>
      <c r="AQ480" s="3"/>
      <c r="AR480" s="3"/>
      <c r="AS480" s="3"/>
      <c r="AT480" s="3"/>
      <c r="AU480" s="3"/>
      <c r="AV480" s="3"/>
      <c r="AW480" s="3"/>
      <c r="AX480" s="3"/>
      <c r="AY480" s="3"/>
      <c r="AZ480" s="3"/>
      <c r="BA480" s="3"/>
      <c r="BB480" s="3"/>
      <c r="BC480" s="3"/>
      <c r="BD480" s="3"/>
      <c r="BE480" s="3"/>
      <c r="BF480" s="3"/>
      <c r="BG480" s="3"/>
      <c r="BH480" s="3"/>
      <c r="BI480" s="3"/>
      <c r="BJ480" s="3"/>
      <c r="BK480" s="3"/>
      <c r="BL480" s="3"/>
      <c r="BM480" s="3"/>
      <c r="BN480" s="3"/>
      <c r="BO480" s="3"/>
      <c r="BP480" s="3"/>
      <c r="BQ480" s="3"/>
    </row>
    <row r="481" spans="1:69" s="12" customFormat="1" ht="165.6" hidden="1" x14ac:dyDescent="0.25">
      <c r="A481" s="13" t="s">
        <v>1119</v>
      </c>
      <c r="B481" s="54">
        <v>80111600</v>
      </c>
      <c r="C481" s="15" t="s">
        <v>1120</v>
      </c>
      <c r="D481" s="56">
        <v>110000000</v>
      </c>
      <c r="E481" s="17" t="s">
        <v>1109</v>
      </c>
      <c r="F481" s="17" t="s">
        <v>1110</v>
      </c>
      <c r="G481" s="57">
        <v>0</v>
      </c>
      <c r="H481" s="57">
        <v>0</v>
      </c>
      <c r="I481" s="57">
        <v>0</v>
      </c>
      <c r="J481" s="57" t="e">
        <f>+G481+H481+#REF!+I481+#REF!+#REF!+#REF!+#REF!+#REF!+#REF!+#REF!+#REF!+#REF!+#REF!+#REF!+#REF!</f>
        <v>#REF!</v>
      </c>
      <c r="K481" s="57" t="e">
        <f>+#REF!+#REF!+#REF!+#REF!+#REF!+#REF!+#REF!+#REF!+#REF!+#REF!+#REF!+#REF!+#REF!+#REF!+#REF!+#REF!</f>
        <v>#REF!</v>
      </c>
      <c r="L481" s="57" t="s">
        <v>21</v>
      </c>
      <c r="N481" s="2"/>
      <c r="O481" s="3"/>
      <c r="P481" s="3"/>
      <c r="Q481" s="3"/>
      <c r="R481" s="3"/>
      <c r="S481" s="3"/>
      <c r="T481" s="3"/>
      <c r="U481" s="3"/>
      <c r="V481" s="3"/>
      <c r="W481" s="3"/>
      <c r="X481" s="3"/>
      <c r="Y481" s="3"/>
      <c r="Z481" s="3"/>
      <c r="AA481" s="3"/>
      <c r="AB481" s="3"/>
      <c r="AC481" s="3"/>
      <c r="AD481" s="3"/>
      <c r="AE481" s="3"/>
      <c r="AF481" s="3"/>
      <c r="AG481" s="3"/>
      <c r="AH481" s="3"/>
      <c r="AI481" s="3"/>
      <c r="AJ481" s="3"/>
      <c r="AK481" s="3"/>
      <c r="AL481" s="3"/>
      <c r="AM481" s="3"/>
      <c r="AN481" s="3"/>
      <c r="AO481" s="3"/>
      <c r="AP481" s="3"/>
      <c r="AQ481" s="3"/>
      <c r="AR481" s="3"/>
      <c r="AS481" s="3"/>
      <c r="AT481" s="3"/>
      <c r="AU481" s="3"/>
      <c r="AV481" s="3"/>
      <c r="AW481" s="3"/>
      <c r="AX481" s="3"/>
      <c r="AY481" s="3"/>
      <c r="AZ481" s="3"/>
      <c r="BA481" s="3"/>
      <c r="BB481" s="3"/>
      <c r="BC481" s="3"/>
      <c r="BD481" s="3"/>
      <c r="BE481" s="3"/>
      <c r="BF481" s="3"/>
      <c r="BG481" s="3"/>
      <c r="BH481" s="3"/>
      <c r="BI481" s="3"/>
      <c r="BJ481" s="3"/>
      <c r="BK481" s="3"/>
      <c r="BL481" s="3"/>
      <c r="BM481" s="3"/>
      <c r="BN481" s="3"/>
      <c r="BO481" s="3"/>
      <c r="BP481" s="3"/>
      <c r="BQ481" s="3"/>
    </row>
    <row r="482" spans="1:69" s="12" customFormat="1" ht="82.8" hidden="1" x14ac:dyDescent="0.25">
      <c r="A482" s="13" t="s">
        <v>1121</v>
      </c>
      <c r="B482" s="54">
        <v>80111600</v>
      </c>
      <c r="C482" s="15" t="s">
        <v>1122</v>
      </c>
      <c r="D482" s="56">
        <v>84240000</v>
      </c>
      <c r="E482" s="17" t="s">
        <v>1109</v>
      </c>
      <c r="F482" s="17" t="s">
        <v>1110</v>
      </c>
      <c r="G482" s="57">
        <v>0</v>
      </c>
      <c r="H482" s="57">
        <v>0</v>
      </c>
      <c r="I482" s="57">
        <v>0</v>
      </c>
      <c r="J482" s="57" t="e">
        <f>+G482+H482+#REF!+I482+#REF!+#REF!+#REF!+#REF!+#REF!+#REF!+#REF!+#REF!+#REF!+#REF!+#REF!+#REF!</f>
        <v>#REF!</v>
      </c>
      <c r="K482" s="57" t="e">
        <f>+#REF!+#REF!+#REF!+#REF!+#REF!+#REF!+#REF!+#REF!+#REF!+#REF!+#REF!+#REF!+#REF!+#REF!+#REF!+#REF!</f>
        <v>#REF!</v>
      </c>
      <c r="L482" s="57" t="s">
        <v>21</v>
      </c>
      <c r="N482" s="2"/>
      <c r="O482" s="3"/>
      <c r="P482" s="3"/>
      <c r="Q482" s="3"/>
      <c r="R482" s="3"/>
      <c r="S482" s="3"/>
      <c r="T482" s="3"/>
      <c r="U482" s="3"/>
      <c r="V482" s="3"/>
      <c r="W482" s="3"/>
      <c r="X482" s="3"/>
      <c r="Y482" s="3"/>
      <c r="Z482" s="3"/>
      <c r="AA482" s="3"/>
      <c r="AB482" s="3"/>
      <c r="AC482" s="3"/>
      <c r="AD482" s="3"/>
      <c r="AE482" s="3"/>
      <c r="AF482" s="3"/>
      <c r="AG482" s="3"/>
      <c r="AH482" s="3"/>
      <c r="AI482" s="3"/>
      <c r="AJ482" s="3"/>
      <c r="AK482" s="3"/>
      <c r="AL482" s="3"/>
      <c r="AM482" s="3"/>
      <c r="AN482" s="3"/>
      <c r="AO482" s="3"/>
      <c r="AP482" s="3"/>
      <c r="AQ482" s="3"/>
      <c r="AR482" s="3"/>
      <c r="AS482" s="3"/>
      <c r="AT482" s="3"/>
      <c r="AU482" s="3"/>
      <c r="AV482" s="3"/>
      <c r="AW482" s="3"/>
      <c r="AX482" s="3"/>
      <c r="AY482" s="3"/>
      <c r="AZ482" s="3"/>
      <c r="BA482" s="3"/>
      <c r="BB482" s="3"/>
      <c r="BC482" s="3"/>
      <c r="BD482" s="3"/>
      <c r="BE482" s="3"/>
      <c r="BF482" s="3"/>
      <c r="BG482" s="3"/>
      <c r="BH482" s="3"/>
      <c r="BI482" s="3"/>
      <c r="BJ482" s="3"/>
      <c r="BK482" s="3"/>
      <c r="BL482" s="3"/>
      <c r="BM482" s="3"/>
      <c r="BN482" s="3"/>
      <c r="BO482" s="3"/>
      <c r="BP482" s="3"/>
      <c r="BQ482" s="3"/>
    </row>
    <row r="483" spans="1:69" s="12" customFormat="1" ht="82.8" hidden="1" x14ac:dyDescent="0.25">
      <c r="A483" s="13" t="s">
        <v>1123</v>
      </c>
      <c r="B483" s="54">
        <v>80111600</v>
      </c>
      <c r="C483" s="15" t="s">
        <v>1124</v>
      </c>
      <c r="D483" s="56">
        <v>269913254</v>
      </c>
      <c r="E483" s="17" t="s">
        <v>1109</v>
      </c>
      <c r="F483" s="17" t="s">
        <v>1110</v>
      </c>
      <c r="G483" s="57">
        <v>0</v>
      </c>
      <c r="H483" s="57">
        <v>0</v>
      </c>
      <c r="I483" s="57">
        <v>0</v>
      </c>
      <c r="J483" s="57" t="e">
        <f>+G483+H483+#REF!+I483+#REF!+#REF!+#REF!+#REF!+#REF!+#REF!+#REF!+#REF!+#REF!+#REF!+#REF!+#REF!</f>
        <v>#REF!</v>
      </c>
      <c r="K483" s="57" t="e">
        <f>+#REF!+#REF!+#REF!+#REF!+#REF!+#REF!+#REF!+#REF!+#REF!+#REF!+#REF!+#REF!+#REF!+#REF!+#REF!+#REF!</f>
        <v>#REF!</v>
      </c>
      <c r="L483" s="57" t="s">
        <v>21</v>
      </c>
      <c r="N483" s="2"/>
      <c r="O483" s="3"/>
      <c r="P483" s="3"/>
      <c r="Q483" s="3"/>
      <c r="R483" s="3"/>
      <c r="S483" s="3"/>
      <c r="T483" s="3"/>
      <c r="U483" s="3"/>
      <c r="V483" s="3"/>
      <c r="W483" s="3"/>
      <c r="X483" s="3"/>
      <c r="Y483" s="3"/>
      <c r="Z483" s="3"/>
      <c r="AA483" s="3"/>
      <c r="AB483" s="3"/>
      <c r="AC483" s="3"/>
      <c r="AD483" s="3"/>
      <c r="AE483" s="3"/>
      <c r="AF483" s="3"/>
      <c r="AG483" s="3"/>
      <c r="AH483" s="3"/>
      <c r="AI483" s="3"/>
      <c r="AJ483" s="3"/>
      <c r="AK483" s="3"/>
      <c r="AL483" s="3"/>
      <c r="AM483" s="3"/>
      <c r="AN483" s="3"/>
      <c r="AO483" s="3"/>
      <c r="AP483" s="3"/>
      <c r="AQ483" s="3"/>
      <c r="AR483" s="3"/>
      <c r="AS483" s="3"/>
      <c r="AT483" s="3"/>
      <c r="AU483" s="3"/>
      <c r="AV483" s="3"/>
      <c r="AW483" s="3"/>
      <c r="AX483" s="3"/>
      <c r="AY483" s="3"/>
      <c r="AZ483" s="3"/>
      <c r="BA483" s="3"/>
      <c r="BB483" s="3"/>
      <c r="BC483" s="3"/>
      <c r="BD483" s="3"/>
      <c r="BE483" s="3"/>
      <c r="BF483" s="3"/>
      <c r="BG483" s="3"/>
      <c r="BH483" s="3"/>
      <c r="BI483" s="3"/>
      <c r="BJ483" s="3"/>
      <c r="BK483" s="3"/>
      <c r="BL483" s="3"/>
      <c r="BM483" s="3"/>
      <c r="BN483" s="3"/>
      <c r="BO483" s="3"/>
      <c r="BP483" s="3"/>
      <c r="BQ483" s="3"/>
    </row>
    <row r="484" spans="1:69" s="12" customFormat="1" ht="124.2" hidden="1" x14ac:dyDescent="0.25">
      <c r="A484" s="13" t="s">
        <v>1125</v>
      </c>
      <c r="B484" s="54">
        <v>80111600</v>
      </c>
      <c r="C484" s="15" t="s">
        <v>1126</v>
      </c>
      <c r="D484" s="56">
        <v>269913254</v>
      </c>
      <c r="E484" s="17" t="s">
        <v>1109</v>
      </c>
      <c r="F484" s="17" t="s">
        <v>1110</v>
      </c>
      <c r="G484" s="57">
        <v>0</v>
      </c>
      <c r="H484" s="57">
        <v>0</v>
      </c>
      <c r="I484" s="57">
        <v>0</v>
      </c>
      <c r="J484" s="57" t="e">
        <f>+G484+H484+#REF!+I484+#REF!+#REF!+#REF!+#REF!+#REF!+#REF!+#REF!+#REF!+#REF!+#REF!+#REF!+#REF!</f>
        <v>#REF!</v>
      </c>
      <c r="K484" s="57" t="e">
        <f>+#REF!+#REF!+#REF!+#REF!+#REF!+#REF!+#REF!+#REF!+#REF!+#REF!+#REF!+#REF!+#REF!+#REF!+#REF!+#REF!</f>
        <v>#REF!</v>
      </c>
      <c r="L484" s="57" t="s">
        <v>21</v>
      </c>
      <c r="N484" s="2"/>
      <c r="O484" s="3"/>
      <c r="P484" s="3"/>
      <c r="Q484" s="3"/>
      <c r="R484" s="3"/>
      <c r="S484" s="3"/>
      <c r="T484" s="3"/>
      <c r="U484" s="3"/>
      <c r="V484" s="3"/>
      <c r="W484" s="3"/>
      <c r="X484" s="3"/>
      <c r="Y484" s="3"/>
      <c r="Z484" s="3"/>
      <c r="AA484" s="3"/>
      <c r="AB484" s="3"/>
      <c r="AC484" s="3"/>
      <c r="AD484" s="3"/>
      <c r="AE484" s="3"/>
      <c r="AF484" s="3"/>
      <c r="AG484" s="3"/>
      <c r="AH484" s="3"/>
      <c r="AI484" s="3"/>
      <c r="AJ484" s="3"/>
      <c r="AK484" s="3"/>
      <c r="AL484" s="3"/>
      <c r="AM484" s="3"/>
      <c r="AN484" s="3"/>
      <c r="AO484" s="3"/>
      <c r="AP484" s="3"/>
      <c r="AQ484" s="3"/>
      <c r="AR484" s="3"/>
      <c r="AS484" s="3"/>
      <c r="AT484" s="3"/>
      <c r="AU484" s="3"/>
      <c r="AV484" s="3"/>
      <c r="AW484" s="3"/>
      <c r="AX484" s="3"/>
      <c r="AY484" s="3"/>
      <c r="AZ484" s="3"/>
      <c r="BA484" s="3"/>
      <c r="BB484" s="3"/>
      <c r="BC484" s="3"/>
      <c r="BD484" s="3"/>
      <c r="BE484" s="3"/>
      <c r="BF484" s="3"/>
      <c r="BG484" s="3"/>
      <c r="BH484" s="3"/>
      <c r="BI484" s="3"/>
      <c r="BJ484" s="3"/>
      <c r="BK484" s="3"/>
      <c r="BL484" s="3"/>
      <c r="BM484" s="3"/>
      <c r="BN484" s="3"/>
      <c r="BO484" s="3"/>
      <c r="BP484" s="3"/>
      <c r="BQ484" s="3"/>
    </row>
    <row r="485" spans="1:69" s="12" customFormat="1" ht="151.80000000000001" hidden="1" x14ac:dyDescent="0.25">
      <c r="A485" s="13" t="s">
        <v>1127</v>
      </c>
      <c r="B485" s="54">
        <v>80111600</v>
      </c>
      <c r="C485" s="15" t="s">
        <v>1128</v>
      </c>
      <c r="D485" s="56">
        <v>194538542</v>
      </c>
      <c r="E485" s="17" t="s">
        <v>1109</v>
      </c>
      <c r="F485" s="17" t="s">
        <v>1110</v>
      </c>
      <c r="G485" s="57">
        <v>0</v>
      </c>
      <c r="H485" s="57">
        <v>0</v>
      </c>
      <c r="I485" s="57">
        <v>0</v>
      </c>
      <c r="J485" s="57" t="e">
        <f>+G485+H485+#REF!+I485+#REF!+#REF!+#REF!+#REF!+#REF!+#REF!+#REF!+#REF!+#REF!+#REF!+#REF!+#REF!</f>
        <v>#REF!</v>
      </c>
      <c r="K485" s="57" t="e">
        <f>+#REF!+#REF!+#REF!+#REF!+#REF!+#REF!+#REF!+#REF!+#REF!+#REF!+#REF!+#REF!+#REF!+#REF!+#REF!+#REF!</f>
        <v>#REF!</v>
      </c>
      <c r="L485" s="57" t="s">
        <v>21</v>
      </c>
      <c r="N485" s="2"/>
      <c r="O485" s="3"/>
      <c r="P485" s="3"/>
      <c r="Q485" s="3"/>
      <c r="R485" s="3"/>
      <c r="S485" s="3"/>
      <c r="T485" s="3"/>
      <c r="U485" s="3"/>
      <c r="V485" s="3"/>
      <c r="W485" s="3"/>
      <c r="X485" s="3"/>
      <c r="Y485" s="3"/>
      <c r="Z485" s="3"/>
      <c r="AA485" s="3"/>
      <c r="AB485" s="3"/>
      <c r="AC485" s="3"/>
      <c r="AD485" s="3"/>
      <c r="AE485" s="3"/>
      <c r="AF485" s="3"/>
      <c r="AG485" s="3"/>
      <c r="AH485" s="3"/>
      <c r="AI485" s="3"/>
      <c r="AJ485" s="3"/>
      <c r="AK485" s="3"/>
      <c r="AL485" s="3"/>
      <c r="AM485" s="3"/>
      <c r="AN485" s="3"/>
      <c r="AO485" s="3"/>
      <c r="AP485" s="3"/>
      <c r="AQ485" s="3"/>
      <c r="AR485" s="3"/>
      <c r="AS485" s="3"/>
      <c r="AT485" s="3"/>
      <c r="AU485" s="3"/>
      <c r="AV485" s="3"/>
      <c r="AW485" s="3"/>
      <c r="AX485" s="3"/>
      <c r="AY485" s="3"/>
      <c r="AZ485" s="3"/>
      <c r="BA485" s="3"/>
      <c r="BB485" s="3"/>
      <c r="BC485" s="3"/>
      <c r="BD485" s="3"/>
      <c r="BE485" s="3"/>
      <c r="BF485" s="3"/>
      <c r="BG485" s="3"/>
      <c r="BH485" s="3"/>
      <c r="BI485" s="3"/>
      <c r="BJ485" s="3"/>
      <c r="BK485" s="3"/>
      <c r="BL485" s="3"/>
      <c r="BM485" s="3"/>
      <c r="BN485" s="3"/>
      <c r="BO485" s="3"/>
      <c r="BP485" s="3"/>
      <c r="BQ485" s="3"/>
    </row>
    <row r="486" spans="1:69" s="12" customFormat="1" ht="110.4" hidden="1" x14ac:dyDescent="0.25">
      <c r="A486" s="13" t="s">
        <v>1129</v>
      </c>
      <c r="B486" s="54">
        <v>80111600</v>
      </c>
      <c r="C486" s="15" t="s">
        <v>1130</v>
      </c>
      <c r="D486" s="56">
        <v>194538542</v>
      </c>
      <c r="E486" s="17" t="s">
        <v>1109</v>
      </c>
      <c r="F486" s="17" t="s">
        <v>1110</v>
      </c>
      <c r="G486" s="57">
        <v>0</v>
      </c>
      <c r="H486" s="57">
        <v>0</v>
      </c>
      <c r="I486" s="57">
        <v>0</v>
      </c>
      <c r="J486" s="57" t="e">
        <f>+G486+H486+#REF!+I486+#REF!+#REF!+#REF!+#REF!+#REF!+#REF!+#REF!+#REF!+#REF!+#REF!+#REF!+#REF!</f>
        <v>#REF!</v>
      </c>
      <c r="K486" s="57" t="e">
        <f>+#REF!+#REF!+#REF!+#REF!+#REF!+#REF!+#REF!+#REF!+#REF!+#REF!+#REF!+#REF!+#REF!+#REF!+#REF!+#REF!</f>
        <v>#REF!</v>
      </c>
      <c r="L486" s="57" t="s">
        <v>21</v>
      </c>
      <c r="N486" s="2"/>
      <c r="O486" s="3"/>
      <c r="P486" s="3"/>
      <c r="Q486" s="3"/>
      <c r="R486" s="3"/>
      <c r="S486" s="3"/>
      <c r="T486" s="3"/>
      <c r="U486" s="3"/>
      <c r="V486" s="3"/>
      <c r="W486" s="3"/>
      <c r="X486" s="3"/>
      <c r="Y486" s="3"/>
      <c r="Z486" s="3"/>
      <c r="AA486" s="3"/>
      <c r="AB486" s="3"/>
      <c r="AC486" s="3"/>
      <c r="AD486" s="3"/>
      <c r="AE486" s="3"/>
      <c r="AF486" s="3"/>
      <c r="AG486" s="3"/>
      <c r="AH486" s="3"/>
      <c r="AI486" s="3"/>
      <c r="AJ486" s="3"/>
      <c r="AK486" s="3"/>
      <c r="AL486" s="3"/>
      <c r="AM486" s="3"/>
      <c r="AN486" s="3"/>
      <c r="AO486" s="3"/>
      <c r="AP486" s="3"/>
      <c r="AQ486" s="3"/>
      <c r="AR486" s="3"/>
      <c r="AS486" s="3"/>
      <c r="AT486" s="3"/>
      <c r="AU486" s="3"/>
      <c r="AV486" s="3"/>
      <c r="AW486" s="3"/>
      <c r="AX486" s="3"/>
      <c r="AY486" s="3"/>
      <c r="AZ486" s="3"/>
      <c r="BA486" s="3"/>
      <c r="BB486" s="3"/>
      <c r="BC486" s="3"/>
      <c r="BD486" s="3"/>
      <c r="BE486" s="3"/>
      <c r="BF486" s="3"/>
      <c r="BG486" s="3"/>
      <c r="BH486" s="3"/>
      <c r="BI486" s="3"/>
      <c r="BJ486" s="3"/>
      <c r="BK486" s="3"/>
      <c r="BL486" s="3"/>
      <c r="BM486" s="3"/>
      <c r="BN486" s="3"/>
      <c r="BO486" s="3"/>
      <c r="BP486" s="3"/>
      <c r="BQ486" s="3"/>
    </row>
    <row r="487" spans="1:69" s="12" customFormat="1" ht="151.80000000000001" hidden="1" x14ac:dyDescent="0.25">
      <c r="A487" s="13" t="s">
        <v>1131</v>
      </c>
      <c r="B487" s="54">
        <v>80111600</v>
      </c>
      <c r="C487" s="15" t="s">
        <v>1132</v>
      </c>
      <c r="D487" s="56">
        <v>194538542</v>
      </c>
      <c r="E487" s="17" t="s">
        <v>1109</v>
      </c>
      <c r="F487" s="17" t="s">
        <v>1110</v>
      </c>
      <c r="G487" s="57">
        <v>0</v>
      </c>
      <c r="H487" s="57">
        <v>0</v>
      </c>
      <c r="I487" s="57">
        <v>0</v>
      </c>
      <c r="J487" s="57" t="e">
        <f>+G487+H487+#REF!+I487+#REF!+#REF!+#REF!+#REF!+#REF!+#REF!+#REF!+#REF!+#REF!+#REF!+#REF!+#REF!</f>
        <v>#REF!</v>
      </c>
      <c r="K487" s="57" t="e">
        <f>+#REF!+#REF!+#REF!+#REF!+#REF!+#REF!+#REF!+#REF!+#REF!+#REF!+#REF!+#REF!+#REF!+#REF!+#REF!+#REF!</f>
        <v>#REF!</v>
      </c>
      <c r="L487" s="57" t="s">
        <v>21</v>
      </c>
      <c r="N487" s="2"/>
      <c r="O487" s="3"/>
      <c r="P487" s="3"/>
      <c r="Q487" s="3"/>
      <c r="R487" s="3"/>
      <c r="S487" s="3"/>
      <c r="T487" s="3"/>
      <c r="U487" s="3"/>
      <c r="V487" s="3"/>
      <c r="W487" s="3"/>
      <c r="X487" s="3"/>
      <c r="Y487" s="3"/>
      <c r="Z487" s="3"/>
      <c r="AA487" s="3"/>
      <c r="AB487" s="3"/>
      <c r="AC487" s="3"/>
      <c r="AD487" s="3"/>
      <c r="AE487" s="3"/>
      <c r="AF487" s="3"/>
      <c r="AG487" s="3"/>
      <c r="AH487" s="3"/>
      <c r="AI487" s="3"/>
      <c r="AJ487" s="3"/>
      <c r="AK487" s="3"/>
      <c r="AL487" s="3"/>
      <c r="AM487" s="3"/>
      <c r="AN487" s="3"/>
      <c r="AO487" s="3"/>
      <c r="AP487" s="3"/>
      <c r="AQ487" s="3"/>
      <c r="AR487" s="3"/>
      <c r="AS487" s="3"/>
      <c r="AT487" s="3"/>
      <c r="AU487" s="3"/>
      <c r="AV487" s="3"/>
      <c r="AW487" s="3"/>
      <c r="AX487" s="3"/>
      <c r="AY487" s="3"/>
      <c r="AZ487" s="3"/>
      <c r="BA487" s="3"/>
      <c r="BB487" s="3"/>
      <c r="BC487" s="3"/>
      <c r="BD487" s="3"/>
      <c r="BE487" s="3"/>
      <c r="BF487" s="3"/>
      <c r="BG487" s="3"/>
      <c r="BH487" s="3"/>
      <c r="BI487" s="3"/>
      <c r="BJ487" s="3"/>
      <c r="BK487" s="3"/>
      <c r="BL487" s="3"/>
      <c r="BM487" s="3"/>
      <c r="BN487" s="3"/>
      <c r="BO487" s="3"/>
      <c r="BP487" s="3"/>
      <c r="BQ487" s="3"/>
    </row>
    <row r="488" spans="1:69" s="12" customFormat="1" ht="165.6" hidden="1" x14ac:dyDescent="0.25">
      <c r="A488" s="13" t="s">
        <v>1133</v>
      </c>
      <c r="B488" s="54">
        <v>80111600</v>
      </c>
      <c r="C488" s="15" t="s">
        <v>1134</v>
      </c>
      <c r="D488" s="56">
        <v>194538542</v>
      </c>
      <c r="E488" s="17" t="s">
        <v>1109</v>
      </c>
      <c r="F488" s="17" t="s">
        <v>1110</v>
      </c>
      <c r="G488" s="57">
        <v>0</v>
      </c>
      <c r="H488" s="57">
        <v>0</v>
      </c>
      <c r="I488" s="57">
        <v>0</v>
      </c>
      <c r="J488" s="57" t="e">
        <f>+G488+H488+#REF!+I488+#REF!+#REF!+#REF!+#REF!+#REF!+#REF!+#REF!+#REF!+#REF!+#REF!+#REF!+#REF!</f>
        <v>#REF!</v>
      </c>
      <c r="K488" s="57" t="e">
        <f>+#REF!+#REF!+#REF!+#REF!+#REF!+#REF!+#REF!+#REF!+#REF!+#REF!+#REF!+#REF!+#REF!+#REF!+#REF!+#REF!</f>
        <v>#REF!</v>
      </c>
      <c r="L488" s="57" t="s">
        <v>21</v>
      </c>
      <c r="N488" s="2"/>
      <c r="O488" s="3"/>
      <c r="P488" s="3"/>
      <c r="Q488" s="3"/>
      <c r="R488" s="3"/>
      <c r="S488" s="3"/>
      <c r="T488" s="3"/>
      <c r="U488" s="3"/>
      <c r="V488" s="3"/>
      <c r="W488" s="3"/>
      <c r="X488" s="3"/>
      <c r="Y488" s="3"/>
      <c r="Z488" s="3"/>
      <c r="AA488" s="3"/>
      <c r="AB488" s="3"/>
      <c r="AC488" s="3"/>
      <c r="AD488" s="3"/>
      <c r="AE488" s="3"/>
      <c r="AF488" s="3"/>
      <c r="AG488" s="3"/>
      <c r="AH488" s="3"/>
      <c r="AI488" s="3"/>
      <c r="AJ488" s="3"/>
      <c r="AK488" s="3"/>
      <c r="AL488" s="3"/>
      <c r="AM488" s="3"/>
      <c r="AN488" s="3"/>
      <c r="AO488" s="3"/>
      <c r="AP488" s="3"/>
      <c r="AQ488" s="3"/>
      <c r="AR488" s="3"/>
      <c r="AS488" s="3"/>
      <c r="AT488" s="3"/>
      <c r="AU488" s="3"/>
      <c r="AV488" s="3"/>
      <c r="AW488" s="3"/>
      <c r="AX488" s="3"/>
      <c r="AY488" s="3"/>
      <c r="AZ488" s="3"/>
      <c r="BA488" s="3"/>
      <c r="BB488" s="3"/>
      <c r="BC488" s="3"/>
      <c r="BD488" s="3"/>
      <c r="BE488" s="3"/>
      <c r="BF488" s="3"/>
      <c r="BG488" s="3"/>
      <c r="BH488" s="3"/>
      <c r="BI488" s="3"/>
      <c r="BJ488" s="3"/>
      <c r="BK488" s="3"/>
      <c r="BL488" s="3"/>
      <c r="BM488" s="3"/>
      <c r="BN488" s="3"/>
      <c r="BO488" s="3"/>
      <c r="BP488" s="3"/>
      <c r="BQ488" s="3"/>
    </row>
    <row r="489" spans="1:69" s="12" customFormat="1" ht="124.2" hidden="1" x14ac:dyDescent="0.25">
      <c r="A489" s="13" t="s">
        <v>1135</v>
      </c>
      <c r="B489" s="54">
        <v>80111600</v>
      </c>
      <c r="C489" s="15" t="s">
        <v>1136</v>
      </c>
      <c r="D489" s="56">
        <v>269913254</v>
      </c>
      <c r="E489" s="17" t="s">
        <v>1109</v>
      </c>
      <c r="F489" s="17" t="s">
        <v>1110</v>
      </c>
      <c r="G489" s="57">
        <v>0</v>
      </c>
      <c r="H489" s="57">
        <v>0</v>
      </c>
      <c r="I489" s="57">
        <v>0</v>
      </c>
      <c r="J489" s="57" t="e">
        <f>+G489+H489+#REF!+I489+#REF!+#REF!+#REF!+#REF!+#REF!+#REF!+#REF!+#REF!+#REF!+#REF!+#REF!+#REF!</f>
        <v>#REF!</v>
      </c>
      <c r="K489" s="57" t="e">
        <f>+#REF!+#REF!+#REF!+#REF!+#REF!+#REF!+#REF!+#REF!+#REF!+#REF!+#REF!+#REF!+#REF!+#REF!+#REF!+#REF!</f>
        <v>#REF!</v>
      </c>
      <c r="L489" s="57" t="s">
        <v>21</v>
      </c>
      <c r="N489" s="2"/>
      <c r="O489" s="3"/>
      <c r="P489" s="3"/>
      <c r="Q489" s="3"/>
      <c r="R489" s="3"/>
      <c r="S489" s="3"/>
      <c r="T489" s="3"/>
      <c r="U489" s="3"/>
      <c r="V489" s="3"/>
      <c r="W489" s="3"/>
      <c r="X489" s="3"/>
      <c r="Y489" s="3"/>
      <c r="Z489" s="3"/>
      <c r="AA489" s="3"/>
      <c r="AB489" s="3"/>
      <c r="AC489" s="3"/>
      <c r="AD489" s="3"/>
      <c r="AE489" s="3"/>
      <c r="AF489" s="3"/>
      <c r="AG489" s="3"/>
      <c r="AH489" s="3"/>
      <c r="AI489" s="3"/>
      <c r="AJ489" s="3"/>
      <c r="AK489" s="3"/>
      <c r="AL489" s="3"/>
      <c r="AM489" s="3"/>
      <c r="AN489" s="3"/>
      <c r="AO489" s="3"/>
      <c r="AP489" s="3"/>
      <c r="AQ489" s="3"/>
      <c r="AR489" s="3"/>
      <c r="AS489" s="3"/>
      <c r="AT489" s="3"/>
      <c r="AU489" s="3"/>
      <c r="AV489" s="3"/>
      <c r="AW489" s="3"/>
      <c r="AX489" s="3"/>
      <c r="AY489" s="3"/>
      <c r="AZ489" s="3"/>
      <c r="BA489" s="3"/>
      <c r="BB489" s="3"/>
      <c r="BC489" s="3"/>
      <c r="BD489" s="3"/>
      <c r="BE489" s="3"/>
      <c r="BF489" s="3"/>
      <c r="BG489" s="3"/>
      <c r="BH489" s="3"/>
      <c r="BI489" s="3"/>
      <c r="BJ489" s="3"/>
      <c r="BK489" s="3"/>
      <c r="BL489" s="3"/>
      <c r="BM489" s="3"/>
      <c r="BN489" s="3"/>
      <c r="BO489" s="3"/>
      <c r="BP489" s="3"/>
      <c r="BQ489" s="3"/>
    </row>
    <row r="490" spans="1:69" s="12" customFormat="1" ht="179.4" hidden="1" x14ac:dyDescent="0.25">
      <c r="A490" s="13" t="s">
        <v>1137</v>
      </c>
      <c r="B490" s="54">
        <v>80111600</v>
      </c>
      <c r="C490" s="15" t="s">
        <v>1138</v>
      </c>
      <c r="D490" s="56">
        <v>194538542</v>
      </c>
      <c r="E490" s="17" t="s">
        <v>1109</v>
      </c>
      <c r="F490" s="17" t="s">
        <v>1110</v>
      </c>
      <c r="G490" s="57">
        <v>0</v>
      </c>
      <c r="H490" s="57">
        <v>0</v>
      </c>
      <c r="I490" s="57">
        <v>0</v>
      </c>
      <c r="J490" s="57" t="e">
        <f>+G490+H490+#REF!+I490+#REF!+#REF!+#REF!+#REF!+#REF!+#REF!+#REF!+#REF!+#REF!+#REF!+#REF!+#REF!</f>
        <v>#REF!</v>
      </c>
      <c r="K490" s="57" t="e">
        <f>+#REF!+#REF!+#REF!+#REF!+#REF!+#REF!+#REF!+#REF!+#REF!+#REF!+#REF!+#REF!+#REF!+#REF!+#REF!+#REF!</f>
        <v>#REF!</v>
      </c>
      <c r="L490" s="57" t="s">
        <v>21</v>
      </c>
      <c r="N490" s="2"/>
      <c r="O490" s="3"/>
      <c r="P490" s="3"/>
      <c r="Q490" s="3"/>
      <c r="R490" s="3"/>
      <c r="S490" s="3"/>
      <c r="T490" s="3"/>
      <c r="U490" s="3"/>
      <c r="V490" s="3"/>
      <c r="W490" s="3"/>
      <c r="X490" s="3"/>
      <c r="Y490" s="3"/>
      <c r="Z490" s="3"/>
      <c r="AA490" s="3"/>
      <c r="AB490" s="3"/>
      <c r="AC490" s="3"/>
      <c r="AD490" s="3"/>
      <c r="AE490" s="3"/>
      <c r="AF490" s="3"/>
      <c r="AG490" s="3"/>
      <c r="AH490" s="3"/>
      <c r="AI490" s="3"/>
      <c r="AJ490" s="3"/>
      <c r="AK490" s="3"/>
      <c r="AL490" s="3"/>
      <c r="AM490" s="3"/>
      <c r="AN490" s="3"/>
      <c r="AO490" s="3"/>
      <c r="AP490" s="3"/>
      <c r="AQ490" s="3"/>
      <c r="AR490" s="3"/>
      <c r="AS490" s="3"/>
      <c r="AT490" s="3"/>
      <c r="AU490" s="3"/>
      <c r="AV490" s="3"/>
      <c r="AW490" s="3"/>
      <c r="AX490" s="3"/>
      <c r="AY490" s="3"/>
      <c r="AZ490" s="3"/>
      <c r="BA490" s="3"/>
      <c r="BB490" s="3"/>
      <c r="BC490" s="3"/>
      <c r="BD490" s="3"/>
      <c r="BE490" s="3"/>
      <c r="BF490" s="3"/>
      <c r="BG490" s="3"/>
      <c r="BH490" s="3"/>
      <c r="BI490" s="3"/>
      <c r="BJ490" s="3"/>
      <c r="BK490" s="3"/>
      <c r="BL490" s="3"/>
      <c r="BM490" s="3"/>
      <c r="BN490" s="3"/>
      <c r="BO490" s="3"/>
      <c r="BP490" s="3"/>
      <c r="BQ490" s="3"/>
    </row>
    <row r="491" spans="1:69" s="12" customFormat="1" ht="207" hidden="1" x14ac:dyDescent="0.25">
      <c r="A491" s="13" t="s">
        <v>1139</v>
      </c>
      <c r="B491" s="54">
        <v>80111600</v>
      </c>
      <c r="C491" s="15" t="s">
        <v>1140</v>
      </c>
      <c r="D491" s="56">
        <v>194538542</v>
      </c>
      <c r="E491" s="17" t="s">
        <v>1109</v>
      </c>
      <c r="F491" s="17" t="s">
        <v>1110</v>
      </c>
      <c r="G491" s="57">
        <v>0</v>
      </c>
      <c r="H491" s="57">
        <v>0</v>
      </c>
      <c r="I491" s="57">
        <v>0</v>
      </c>
      <c r="J491" s="57" t="e">
        <f>+G491+H491+#REF!+I491+#REF!+#REF!+#REF!+#REF!+#REF!+#REF!+#REF!+#REF!+#REF!+#REF!+#REF!+#REF!</f>
        <v>#REF!</v>
      </c>
      <c r="K491" s="57" t="e">
        <f>+#REF!+#REF!+#REF!+#REF!+#REF!+#REF!+#REF!+#REF!+#REF!+#REF!+#REF!+#REF!+#REF!+#REF!+#REF!+#REF!</f>
        <v>#REF!</v>
      </c>
      <c r="L491" s="57" t="s">
        <v>21</v>
      </c>
      <c r="N491" s="2"/>
      <c r="O491" s="3"/>
      <c r="P491" s="3"/>
      <c r="Q491" s="3"/>
      <c r="R491" s="3"/>
      <c r="S491" s="3"/>
      <c r="T491" s="3"/>
      <c r="U491" s="3"/>
      <c r="V491" s="3"/>
      <c r="W491" s="3"/>
      <c r="X491" s="3"/>
      <c r="Y491" s="3"/>
      <c r="Z491" s="3"/>
      <c r="AA491" s="3"/>
      <c r="AB491" s="3"/>
      <c r="AC491" s="3"/>
      <c r="AD491" s="3"/>
      <c r="AE491" s="3"/>
      <c r="AF491" s="3"/>
      <c r="AG491" s="3"/>
      <c r="AH491" s="3"/>
      <c r="AI491" s="3"/>
      <c r="AJ491" s="3"/>
      <c r="AK491" s="3"/>
      <c r="AL491" s="3"/>
      <c r="AM491" s="3"/>
      <c r="AN491" s="3"/>
      <c r="AO491" s="3"/>
      <c r="AP491" s="3"/>
      <c r="AQ491" s="3"/>
      <c r="AR491" s="3"/>
      <c r="AS491" s="3"/>
      <c r="AT491" s="3"/>
      <c r="AU491" s="3"/>
      <c r="AV491" s="3"/>
      <c r="AW491" s="3"/>
      <c r="AX491" s="3"/>
      <c r="AY491" s="3"/>
      <c r="AZ491" s="3"/>
      <c r="BA491" s="3"/>
      <c r="BB491" s="3"/>
      <c r="BC491" s="3"/>
      <c r="BD491" s="3"/>
      <c r="BE491" s="3"/>
      <c r="BF491" s="3"/>
      <c r="BG491" s="3"/>
      <c r="BH491" s="3"/>
      <c r="BI491" s="3"/>
      <c r="BJ491" s="3"/>
      <c r="BK491" s="3"/>
      <c r="BL491" s="3"/>
      <c r="BM491" s="3"/>
      <c r="BN491" s="3"/>
      <c r="BO491" s="3"/>
      <c r="BP491" s="3"/>
      <c r="BQ491" s="3"/>
    </row>
    <row r="492" spans="1:69" s="12" customFormat="1" ht="124.2" hidden="1" x14ac:dyDescent="0.25">
      <c r="A492" s="13" t="s">
        <v>1141</v>
      </c>
      <c r="B492" s="54">
        <v>80111600</v>
      </c>
      <c r="C492" s="15" t="s">
        <v>1142</v>
      </c>
      <c r="D492" s="56">
        <v>194538542</v>
      </c>
      <c r="E492" s="17" t="s">
        <v>1109</v>
      </c>
      <c r="F492" s="17" t="s">
        <v>1110</v>
      </c>
      <c r="G492" s="57">
        <v>0</v>
      </c>
      <c r="H492" s="57">
        <v>0</v>
      </c>
      <c r="I492" s="57">
        <v>0</v>
      </c>
      <c r="J492" s="57" t="e">
        <f>+G492+H492+#REF!+I492+#REF!+#REF!+#REF!+#REF!+#REF!+#REF!+#REF!+#REF!+#REF!+#REF!+#REF!+#REF!</f>
        <v>#REF!</v>
      </c>
      <c r="K492" s="57" t="e">
        <f>+#REF!+#REF!+#REF!+#REF!+#REF!+#REF!+#REF!+#REF!+#REF!+#REF!+#REF!+#REF!+#REF!+#REF!+#REF!+#REF!</f>
        <v>#REF!</v>
      </c>
      <c r="L492" s="57" t="s">
        <v>21</v>
      </c>
      <c r="N492" s="2"/>
      <c r="O492" s="3"/>
      <c r="P492" s="3"/>
      <c r="Q492" s="3"/>
      <c r="R492" s="3"/>
      <c r="S492" s="3"/>
      <c r="T492" s="3"/>
      <c r="U492" s="3"/>
      <c r="V492" s="3"/>
      <c r="W492" s="3"/>
      <c r="X492" s="3"/>
      <c r="Y492" s="3"/>
      <c r="Z492" s="3"/>
      <c r="AA492" s="3"/>
      <c r="AB492" s="3"/>
      <c r="AC492" s="3"/>
      <c r="AD492" s="3"/>
      <c r="AE492" s="3"/>
      <c r="AF492" s="3"/>
      <c r="AG492" s="3"/>
      <c r="AH492" s="3"/>
      <c r="AI492" s="3"/>
      <c r="AJ492" s="3"/>
      <c r="AK492" s="3"/>
      <c r="AL492" s="3"/>
      <c r="AM492" s="3"/>
      <c r="AN492" s="3"/>
      <c r="AO492" s="3"/>
      <c r="AP492" s="3"/>
      <c r="AQ492" s="3"/>
      <c r="AR492" s="3"/>
      <c r="AS492" s="3"/>
      <c r="AT492" s="3"/>
      <c r="AU492" s="3"/>
      <c r="AV492" s="3"/>
      <c r="AW492" s="3"/>
      <c r="AX492" s="3"/>
      <c r="AY492" s="3"/>
      <c r="AZ492" s="3"/>
      <c r="BA492" s="3"/>
      <c r="BB492" s="3"/>
      <c r="BC492" s="3"/>
      <c r="BD492" s="3"/>
      <c r="BE492" s="3"/>
      <c r="BF492" s="3"/>
      <c r="BG492" s="3"/>
      <c r="BH492" s="3"/>
      <c r="BI492" s="3"/>
      <c r="BJ492" s="3"/>
      <c r="BK492" s="3"/>
      <c r="BL492" s="3"/>
      <c r="BM492" s="3"/>
      <c r="BN492" s="3"/>
      <c r="BO492" s="3"/>
      <c r="BP492" s="3"/>
      <c r="BQ492" s="3"/>
    </row>
    <row r="493" spans="1:69" s="12" customFormat="1" ht="138" hidden="1" x14ac:dyDescent="0.25">
      <c r="A493" s="13" t="s">
        <v>1143</v>
      </c>
      <c r="B493" s="54">
        <v>80111600</v>
      </c>
      <c r="C493" s="15" t="s">
        <v>1144</v>
      </c>
      <c r="D493" s="56">
        <v>194538542</v>
      </c>
      <c r="E493" s="17" t="s">
        <v>1109</v>
      </c>
      <c r="F493" s="17" t="s">
        <v>1110</v>
      </c>
      <c r="G493" s="57">
        <v>0</v>
      </c>
      <c r="H493" s="57">
        <v>0</v>
      </c>
      <c r="I493" s="57">
        <v>0</v>
      </c>
      <c r="J493" s="57" t="e">
        <f>+G493+H493+#REF!+I493+#REF!+#REF!+#REF!+#REF!+#REF!+#REF!+#REF!+#REF!+#REF!+#REF!+#REF!+#REF!</f>
        <v>#REF!</v>
      </c>
      <c r="K493" s="57" t="e">
        <f>+#REF!+#REF!+#REF!+#REF!+#REF!+#REF!+#REF!+#REF!+#REF!+#REF!+#REF!+#REF!+#REF!+#REF!+#REF!+#REF!</f>
        <v>#REF!</v>
      </c>
      <c r="L493" s="57" t="s">
        <v>21</v>
      </c>
      <c r="N493" s="2"/>
      <c r="O493" s="3"/>
      <c r="P493" s="3"/>
      <c r="Q493" s="3"/>
      <c r="R493" s="3"/>
      <c r="S493" s="3"/>
      <c r="T493" s="3"/>
      <c r="U493" s="3"/>
      <c r="V493" s="3"/>
      <c r="W493" s="3"/>
      <c r="X493" s="3"/>
      <c r="Y493" s="3"/>
      <c r="Z493" s="3"/>
      <c r="AA493" s="3"/>
      <c r="AB493" s="3"/>
      <c r="AC493" s="3"/>
      <c r="AD493" s="3"/>
      <c r="AE493" s="3"/>
      <c r="AF493" s="3"/>
      <c r="AG493" s="3"/>
      <c r="AH493" s="3"/>
      <c r="AI493" s="3"/>
      <c r="AJ493" s="3"/>
      <c r="AK493" s="3"/>
      <c r="AL493" s="3"/>
      <c r="AM493" s="3"/>
      <c r="AN493" s="3"/>
      <c r="AO493" s="3"/>
      <c r="AP493" s="3"/>
      <c r="AQ493" s="3"/>
      <c r="AR493" s="3"/>
      <c r="AS493" s="3"/>
      <c r="AT493" s="3"/>
      <c r="AU493" s="3"/>
      <c r="AV493" s="3"/>
      <c r="AW493" s="3"/>
      <c r="AX493" s="3"/>
      <c r="AY493" s="3"/>
      <c r="AZ493" s="3"/>
      <c r="BA493" s="3"/>
      <c r="BB493" s="3"/>
      <c r="BC493" s="3"/>
      <c r="BD493" s="3"/>
      <c r="BE493" s="3"/>
      <c r="BF493" s="3"/>
      <c r="BG493" s="3"/>
      <c r="BH493" s="3"/>
      <c r="BI493" s="3"/>
      <c r="BJ493" s="3"/>
      <c r="BK493" s="3"/>
      <c r="BL493" s="3"/>
      <c r="BM493" s="3"/>
      <c r="BN493" s="3"/>
      <c r="BO493" s="3"/>
      <c r="BP493" s="3"/>
      <c r="BQ493" s="3"/>
    </row>
    <row r="494" spans="1:69" s="12" customFormat="1" ht="124.2" hidden="1" x14ac:dyDescent="0.25">
      <c r="A494" s="13" t="s">
        <v>1145</v>
      </c>
      <c r="B494" s="54">
        <v>80111600</v>
      </c>
      <c r="C494" s="15" t="s">
        <v>1146</v>
      </c>
      <c r="D494" s="56">
        <v>173016000</v>
      </c>
      <c r="E494" s="17" t="s">
        <v>1109</v>
      </c>
      <c r="F494" s="17" t="s">
        <v>1110</v>
      </c>
      <c r="G494" s="57">
        <v>0</v>
      </c>
      <c r="H494" s="57">
        <v>0</v>
      </c>
      <c r="I494" s="57">
        <v>0</v>
      </c>
      <c r="J494" s="57" t="e">
        <f>+G494+H494+#REF!+I494+#REF!+#REF!+#REF!+#REF!+#REF!+#REF!+#REF!+#REF!+#REF!+#REF!+#REF!+#REF!</f>
        <v>#REF!</v>
      </c>
      <c r="K494" s="57" t="e">
        <f>+#REF!+#REF!+#REF!+#REF!+#REF!+#REF!+#REF!+#REF!+#REF!+#REF!+#REF!+#REF!+#REF!+#REF!+#REF!+#REF!</f>
        <v>#REF!</v>
      </c>
      <c r="L494" s="57" t="s">
        <v>21</v>
      </c>
      <c r="N494" s="2"/>
      <c r="O494" s="3"/>
      <c r="P494" s="3"/>
      <c r="Q494" s="3"/>
      <c r="R494" s="3"/>
      <c r="S494" s="3"/>
      <c r="T494" s="3"/>
      <c r="U494" s="3"/>
      <c r="V494" s="3"/>
      <c r="W494" s="3"/>
      <c r="X494" s="3"/>
      <c r="Y494" s="3"/>
      <c r="Z494" s="3"/>
      <c r="AA494" s="3"/>
      <c r="AB494" s="3"/>
      <c r="AC494" s="3"/>
      <c r="AD494" s="3"/>
      <c r="AE494" s="3"/>
      <c r="AF494" s="3"/>
      <c r="AG494" s="3"/>
      <c r="AH494" s="3"/>
      <c r="AI494" s="3"/>
      <c r="AJ494" s="3"/>
      <c r="AK494" s="3"/>
      <c r="AL494" s="3"/>
      <c r="AM494" s="3"/>
      <c r="AN494" s="3"/>
      <c r="AO494" s="3"/>
      <c r="AP494" s="3"/>
      <c r="AQ494" s="3"/>
      <c r="AR494" s="3"/>
      <c r="AS494" s="3"/>
      <c r="AT494" s="3"/>
      <c r="AU494" s="3"/>
      <c r="AV494" s="3"/>
      <c r="AW494" s="3"/>
      <c r="AX494" s="3"/>
      <c r="AY494" s="3"/>
      <c r="AZ494" s="3"/>
      <c r="BA494" s="3"/>
      <c r="BB494" s="3"/>
      <c r="BC494" s="3"/>
      <c r="BD494" s="3"/>
      <c r="BE494" s="3"/>
      <c r="BF494" s="3"/>
      <c r="BG494" s="3"/>
      <c r="BH494" s="3"/>
      <c r="BI494" s="3"/>
      <c r="BJ494" s="3"/>
      <c r="BK494" s="3"/>
      <c r="BL494" s="3"/>
      <c r="BM494" s="3"/>
      <c r="BN494" s="3"/>
      <c r="BO494" s="3"/>
      <c r="BP494" s="3"/>
      <c r="BQ494" s="3"/>
    </row>
    <row r="495" spans="1:69" s="12" customFormat="1" ht="138" hidden="1" x14ac:dyDescent="0.25">
      <c r="A495" s="13" t="s">
        <v>1147</v>
      </c>
      <c r="B495" s="54">
        <v>80111600</v>
      </c>
      <c r="C495" s="15" t="s">
        <v>1148</v>
      </c>
      <c r="D495" s="56">
        <v>194538542</v>
      </c>
      <c r="E495" s="17" t="s">
        <v>1109</v>
      </c>
      <c r="F495" s="17" t="s">
        <v>1110</v>
      </c>
      <c r="G495" s="57"/>
      <c r="H495" s="57"/>
      <c r="I495" s="57"/>
      <c r="J495" s="57" t="e">
        <f>+G495+H495+#REF!+I495+#REF!+#REF!+#REF!+#REF!+#REF!+#REF!+#REF!+#REF!+#REF!+#REF!+#REF!+#REF!</f>
        <v>#REF!</v>
      </c>
      <c r="K495" s="57" t="e">
        <f>+#REF!+#REF!+#REF!+#REF!+#REF!+#REF!+#REF!+#REF!+#REF!+#REF!+#REF!+#REF!+#REF!+#REF!+#REF!+#REF!</f>
        <v>#REF!</v>
      </c>
      <c r="L495" s="57" t="s">
        <v>21</v>
      </c>
      <c r="N495" s="2"/>
      <c r="O495" s="3"/>
      <c r="P495" s="3"/>
      <c r="Q495" s="3"/>
      <c r="R495" s="3"/>
      <c r="S495" s="3"/>
      <c r="T495" s="3"/>
      <c r="U495" s="3"/>
      <c r="V495" s="3"/>
      <c r="W495" s="3"/>
      <c r="X495" s="3"/>
      <c r="Y495" s="3"/>
      <c r="Z495" s="3"/>
      <c r="AA495" s="3"/>
      <c r="AB495" s="3"/>
      <c r="AC495" s="3"/>
      <c r="AD495" s="3"/>
      <c r="AE495" s="3"/>
      <c r="AF495" s="3"/>
      <c r="AG495" s="3"/>
      <c r="AH495" s="3"/>
      <c r="AI495" s="3"/>
      <c r="AJ495" s="3"/>
      <c r="AK495" s="3"/>
      <c r="AL495" s="3"/>
      <c r="AM495" s="3"/>
      <c r="AN495" s="3"/>
      <c r="AO495" s="3"/>
      <c r="AP495" s="3"/>
      <c r="AQ495" s="3"/>
      <c r="AR495" s="3"/>
      <c r="AS495" s="3"/>
      <c r="AT495" s="3"/>
      <c r="AU495" s="3"/>
      <c r="AV495" s="3"/>
      <c r="AW495" s="3"/>
      <c r="AX495" s="3"/>
      <c r="AY495" s="3"/>
      <c r="AZ495" s="3"/>
      <c r="BA495" s="3"/>
      <c r="BB495" s="3"/>
      <c r="BC495" s="3"/>
      <c r="BD495" s="3"/>
      <c r="BE495" s="3"/>
      <c r="BF495" s="3"/>
      <c r="BG495" s="3"/>
      <c r="BH495" s="3"/>
      <c r="BI495" s="3"/>
      <c r="BJ495" s="3"/>
      <c r="BK495" s="3"/>
      <c r="BL495" s="3"/>
      <c r="BM495" s="3"/>
      <c r="BN495" s="3"/>
      <c r="BO495" s="3"/>
      <c r="BP495" s="3"/>
      <c r="BQ495" s="3"/>
    </row>
    <row r="496" spans="1:69" s="12" customFormat="1" ht="96.6" hidden="1" x14ac:dyDescent="0.25">
      <c r="A496" s="13" t="s">
        <v>1149</v>
      </c>
      <c r="B496" s="17" t="s">
        <v>1150</v>
      </c>
      <c r="C496" s="15" t="s">
        <v>1151</v>
      </c>
      <c r="D496" s="56">
        <v>305461458</v>
      </c>
      <c r="E496" s="17" t="s">
        <v>1109</v>
      </c>
      <c r="F496" s="17" t="s">
        <v>1110</v>
      </c>
      <c r="G496" s="57">
        <v>0</v>
      </c>
      <c r="H496" s="57">
        <v>0</v>
      </c>
      <c r="I496" s="57">
        <v>0</v>
      </c>
      <c r="J496" s="57" t="e">
        <f>+G496+H496+#REF!+I496+#REF!+#REF!+#REF!+#REF!+#REF!+#REF!+#REF!+#REF!+#REF!+#REF!+#REF!+#REF!</f>
        <v>#REF!</v>
      </c>
      <c r="K496" s="57" t="e">
        <f>+#REF!+#REF!+#REF!+#REF!+#REF!+#REF!+#REF!+#REF!+#REF!+#REF!+#REF!+#REF!+#REF!+#REF!+#REF!+#REF!</f>
        <v>#REF!</v>
      </c>
      <c r="L496" s="57" t="s">
        <v>1152</v>
      </c>
      <c r="N496" s="2"/>
      <c r="O496" s="3"/>
      <c r="P496" s="3"/>
      <c r="Q496" s="3"/>
      <c r="R496" s="3"/>
      <c r="S496" s="3"/>
      <c r="T496" s="3"/>
      <c r="U496" s="3"/>
      <c r="V496" s="3"/>
      <c r="W496" s="3"/>
      <c r="X496" s="3"/>
      <c r="Y496" s="3"/>
      <c r="Z496" s="3"/>
      <c r="AA496" s="3"/>
      <c r="AB496" s="3"/>
      <c r="AC496" s="3"/>
      <c r="AD496" s="3"/>
      <c r="AE496" s="3"/>
      <c r="AF496" s="3"/>
      <c r="AG496" s="3"/>
      <c r="AH496" s="3"/>
      <c r="AI496" s="3"/>
      <c r="AJ496" s="3"/>
      <c r="AK496" s="3"/>
      <c r="AL496" s="3"/>
      <c r="AM496" s="3"/>
      <c r="AN496" s="3"/>
      <c r="AO496" s="3"/>
      <c r="AP496" s="3"/>
      <c r="AQ496" s="3"/>
      <c r="AR496" s="3"/>
      <c r="AS496" s="3"/>
      <c r="AT496" s="3"/>
      <c r="AU496" s="3"/>
      <c r="AV496" s="3"/>
      <c r="AW496" s="3"/>
      <c r="AX496" s="3"/>
      <c r="AY496" s="3"/>
      <c r="AZ496" s="3"/>
      <c r="BA496" s="3"/>
      <c r="BB496" s="3"/>
      <c r="BC496" s="3"/>
      <c r="BD496" s="3"/>
      <c r="BE496" s="3"/>
      <c r="BF496" s="3"/>
      <c r="BG496" s="3"/>
      <c r="BH496" s="3"/>
      <c r="BI496" s="3"/>
      <c r="BJ496" s="3"/>
      <c r="BK496" s="3"/>
      <c r="BL496" s="3"/>
      <c r="BM496" s="3"/>
      <c r="BN496" s="3"/>
      <c r="BO496" s="3"/>
      <c r="BP496" s="3"/>
      <c r="BQ496" s="3"/>
    </row>
    <row r="497" spans="1:69" s="12" customFormat="1" ht="96.6" hidden="1" x14ac:dyDescent="0.25">
      <c r="A497" s="13" t="s">
        <v>1153</v>
      </c>
      <c r="B497" s="17">
        <v>84111601</v>
      </c>
      <c r="C497" s="15" t="s">
        <v>1154</v>
      </c>
      <c r="D497" s="56">
        <v>232834210</v>
      </c>
      <c r="E497" s="17" t="s">
        <v>1109</v>
      </c>
      <c r="F497" s="17" t="s">
        <v>1110</v>
      </c>
      <c r="G497" s="57">
        <v>0</v>
      </c>
      <c r="H497" s="57">
        <v>0</v>
      </c>
      <c r="I497" s="57">
        <v>0</v>
      </c>
      <c r="J497" s="57" t="e">
        <f>+G497+H497+#REF!+I497+#REF!+#REF!+#REF!+#REF!+#REF!+#REF!+#REF!+#REF!+#REF!+#REF!+#REF!+#REF!</f>
        <v>#REF!</v>
      </c>
      <c r="K497" s="57" t="e">
        <f>+#REF!+#REF!+#REF!+#REF!+#REF!+#REF!+#REF!+#REF!+#REF!+#REF!+#REF!+#REF!+#REF!+#REF!+#REF!+#REF!</f>
        <v>#REF!</v>
      </c>
      <c r="L497" s="57" t="s">
        <v>352</v>
      </c>
      <c r="N497" s="2"/>
      <c r="O497" s="3"/>
      <c r="P497" s="3"/>
      <c r="Q497" s="3"/>
      <c r="R497" s="3"/>
      <c r="S497" s="3"/>
      <c r="T497" s="3"/>
      <c r="U497" s="3"/>
      <c r="V497" s="3"/>
      <c r="W497" s="3"/>
      <c r="X497" s="3"/>
      <c r="Y497" s="3"/>
      <c r="Z497" s="3"/>
      <c r="AA497" s="3"/>
      <c r="AB497" s="3"/>
      <c r="AC497" s="3"/>
      <c r="AD497" s="3"/>
      <c r="AE497" s="3"/>
      <c r="AF497" s="3"/>
      <c r="AG497" s="3"/>
      <c r="AH497" s="3"/>
      <c r="AI497" s="3"/>
      <c r="AJ497" s="3"/>
      <c r="AK497" s="3"/>
      <c r="AL497" s="3"/>
      <c r="AM497" s="3"/>
      <c r="AN497" s="3"/>
      <c r="AO497" s="3"/>
      <c r="AP497" s="3"/>
      <c r="AQ497" s="3"/>
      <c r="AR497" s="3"/>
      <c r="AS497" s="3"/>
      <c r="AT497" s="3"/>
      <c r="AU497" s="3"/>
      <c r="AV497" s="3"/>
      <c r="AW497" s="3"/>
      <c r="AX497" s="3"/>
      <c r="AY497" s="3"/>
      <c r="AZ497" s="3"/>
      <c r="BA497" s="3"/>
      <c r="BB497" s="3"/>
      <c r="BC497" s="3"/>
      <c r="BD497" s="3"/>
      <c r="BE497" s="3"/>
      <c r="BF497" s="3"/>
      <c r="BG497" s="3"/>
      <c r="BH497" s="3"/>
      <c r="BI497" s="3"/>
      <c r="BJ497" s="3"/>
      <c r="BK497" s="3"/>
      <c r="BL497" s="3"/>
      <c r="BM497" s="3"/>
      <c r="BN497" s="3"/>
      <c r="BO497" s="3"/>
      <c r="BP497" s="3"/>
      <c r="BQ497" s="3"/>
    </row>
    <row r="498" spans="1:69" s="12" customFormat="1" ht="124.2" hidden="1" x14ac:dyDescent="0.25">
      <c r="A498" s="13" t="s">
        <v>1155</v>
      </c>
      <c r="B498" s="17">
        <v>80101604</v>
      </c>
      <c r="C498" s="15" t="s">
        <v>1156</v>
      </c>
      <c r="D498" s="56">
        <v>220000000</v>
      </c>
      <c r="E498" s="17" t="s">
        <v>1109</v>
      </c>
      <c r="F498" s="17" t="s">
        <v>1110</v>
      </c>
      <c r="G498" s="57">
        <v>0</v>
      </c>
      <c r="H498" s="57">
        <v>0</v>
      </c>
      <c r="I498" s="57">
        <v>0</v>
      </c>
      <c r="J498" s="57" t="e">
        <f>+G498+H498+#REF!+I498+#REF!+#REF!+#REF!+#REF!+#REF!+#REF!+#REF!+#REF!+#REF!+#REF!+#REF!+#REF!</f>
        <v>#REF!</v>
      </c>
      <c r="K498" s="57" t="e">
        <f>+#REF!+#REF!+#REF!+#REF!+#REF!+#REF!+#REF!+#REF!+#REF!+#REF!+#REF!+#REF!+#REF!+#REF!+#REF!+#REF!</f>
        <v>#REF!</v>
      </c>
      <c r="L498" s="57" t="s">
        <v>1157</v>
      </c>
      <c r="N498" s="2"/>
      <c r="O498" s="3"/>
      <c r="P498" s="3"/>
      <c r="Q498" s="3"/>
      <c r="R498" s="3"/>
      <c r="S498" s="3"/>
      <c r="T498" s="3"/>
      <c r="U498" s="3"/>
      <c r="V498" s="3"/>
      <c r="W498" s="3"/>
      <c r="X498" s="3"/>
      <c r="Y498" s="3"/>
      <c r="Z498" s="3"/>
      <c r="AA498" s="3"/>
      <c r="AB498" s="3"/>
      <c r="AC498" s="3"/>
      <c r="AD498" s="3"/>
      <c r="AE498" s="3"/>
      <c r="AF498" s="3"/>
      <c r="AG498" s="3"/>
      <c r="AH498" s="3"/>
      <c r="AI498" s="3"/>
      <c r="AJ498" s="3"/>
      <c r="AK498" s="3"/>
      <c r="AL498" s="3"/>
      <c r="AM498" s="3"/>
      <c r="AN498" s="3"/>
      <c r="AO498" s="3"/>
      <c r="AP498" s="3"/>
      <c r="AQ498" s="3"/>
      <c r="AR498" s="3"/>
      <c r="AS498" s="3"/>
      <c r="AT498" s="3"/>
      <c r="AU498" s="3"/>
      <c r="AV498" s="3"/>
      <c r="AW498" s="3"/>
      <c r="AX498" s="3"/>
      <c r="AY498" s="3"/>
      <c r="AZ498" s="3"/>
      <c r="BA498" s="3"/>
      <c r="BB498" s="3"/>
      <c r="BC498" s="3"/>
      <c r="BD498" s="3"/>
      <c r="BE498" s="3"/>
      <c r="BF498" s="3"/>
      <c r="BG498" s="3"/>
      <c r="BH498" s="3"/>
      <c r="BI498" s="3"/>
      <c r="BJ498" s="3"/>
      <c r="BK498" s="3"/>
      <c r="BL498" s="3"/>
      <c r="BM498" s="3"/>
      <c r="BN498" s="3"/>
      <c r="BO498" s="3"/>
      <c r="BP498" s="3"/>
      <c r="BQ498" s="3"/>
    </row>
    <row r="499" spans="1:69" s="12" customFormat="1" ht="96.6" hidden="1" x14ac:dyDescent="0.25">
      <c r="A499" s="13" t="s">
        <v>1158</v>
      </c>
      <c r="B499" s="17" t="s">
        <v>1159</v>
      </c>
      <c r="C499" s="15" t="s">
        <v>1160</v>
      </c>
      <c r="D499" s="56">
        <v>32000000</v>
      </c>
      <c r="E499" s="17" t="s">
        <v>1109</v>
      </c>
      <c r="F499" s="17" t="s">
        <v>1110</v>
      </c>
      <c r="G499" s="57">
        <v>0</v>
      </c>
      <c r="H499" s="57">
        <v>0</v>
      </c>
      <c r="I499" s="57">
        <v>0</v>
      </c>
      <c r="J499" s="57" t="e">
        <f>+G499+H499+#REF!+I499+#REF!+#REF!+#REF!+#REF!+#REF!+#REF!+#REF!+#REF!+#REF!+#REF!+#REF!+#REF!</f>
        <v>#REF!</v>
      </c>
      <c r="K499" s="57" t="e">
        <f>+#REF!+#REF!+#REF!+#REF!+#REF!+#REF!+#REF!+#REF!+#REF!+#REF!+#REF!+#REF!+#REF!+#REF!+#REF!+#REF!</f>
        <v>#REF!</v>
      </c>
      <c r="L499" s="57" t="s">
        <v>317</v>
      </c>
      <c r="N499" s="2"/>
      <c r="O499" s="3"/>
      <c r="P499" s="3"/>
      <c r="Q499" s="3"/>
      <c r="R499" s="3"/>
      <c r="S499" s="3"/>
      <c r="T499" s="3"/>
      <c r="U499" s="3"/>
      <c r="V499" s="3"/>
      <c r="W499" s="3"/>
      <c r="X499" s="3"/>
      <c r="Y499" s="3"/>
      <c r="Z499" s="3"/>
      <c r="AA499" s="3"/>
      <c r="AB499" s="3"/>
      <c r="AC499" s="3"/>
      <c r="AD499" s="3"/>
      <c r="AE499" s="3"/>
      <c r="AF499" s="3"/>
      <c r="AG499" s="3"/>
      <c r="AH499" s="3"/>
      <c r="AI499" s="3"/>
      <c r="AJ499" s="3"/>
      <c r="AK499" s="3"/>
      <c r="AL499" s="3"/>
      <c r="AM499" s="3"/>
      <c r="AN499" s="3"/>
      <c r="AO499" s="3"/>
      <c r="AP499" s="3"/>
      <c r="AQ499" s="3"/>
      <c r="AR499" s="3"/>
      <c r="AS499" s="3"/>
      <c r="AT499" s="3"/>
      <c r="AU499" s="3"/>
      <c r="AV499" s="3"/>
      <c r="AW499" s="3"/>
      <c r="AX499" s="3"/>
      <c r="AY499" s="3"/>
      <c r="AZ499" s="3"/>
      <c r="BA499" s="3"/>
      <c r="BB499" s="3"/>
      <c r="BC499" s="3"/>
      <c r="BD499" s="3"/>
      <c r="BE499" s="3"/>
      <c r="BF499" s="3"/>
      <c r="BG499" s="3"/>
      <c r="BH499" s="3"/>
      <c r="BI499" s="3"/>
      <c r="BJ499" s="3"/>
      <c r="BK499" s="3"/>
      <c r="BL499" s="3"/>
      <c r="BM499" s="3"/>
      <c r="BN499" s="3"/>
      <c r="BO499" s="3"/>
      <c r="BP499" s="3"/>
      <c r="BQ499" s="3"/>
    </row>
    <row r="500" spans="1:69" s="12" customFormat="1" ht="138" hidden="1" x14ac:dyDescent="0.25">
      <c r="A500" s="13" t="s">
        <v>1161</v>
      </c>
      <c r="B500" s="54">
        <v>80111600</v>
      </c>
      <c r="C500" s="15" t="s">
        <v>1162</v>
      </c>
      <c r="D500" s="56">
        <v>18000000</v>
      </c>
      <c r="E500" s="17" t="s">
        <v>1109</v>
      </c>
      <c r="F500" s="17" t="s">
        <v>1163</v>
      </c>
      <c r="G500" s="57">
        <v>0</v>
      </c>
      <c r="H500" s="57">
        <f>ROUND((D500*78%),0)</f>
        <v>14040000</v>
      </c>
      <c r="I500" s="57">
        <v>0</v>
      </c>
      <c r="J500" s="57" t="e">
        <f>+G500+H500+#REF!+I500+#REF!+#REF!+#REF!+#REF!+#REF!+#REF!+#REF!+#REF!+#REF!+#REF!+#REF!+#REF!</f>
        <v>#REF!</v>
      </c>
      <c r="K500" s="57" t="e">
        <f>+#REF!+#REF!+#REF!+#REF!+#REF!+#REF!+#REF!+#REF!+#REF!+#REF!+#REF!+#REF!+#REF!+#REF!+#REF!+#REF!</f>
        <v>#REF!</v>
      </c>
      <c r="L500" s="57" t="s">
        <v>21</v>
      </c>
      <c r="N500" s="2"/>
      <c r="O500" s="3"/>
      <c r="P500" s="3"/>
      <c r="Q500" s="3"/>
      <c r="R500" s="3"/>
      <c r="S500" s="3"/>
      <c r="T500" s="3"/>
      <c r="U500" s="3"/>
      <c r="V500" s="3"/>
      <c r="W500" s="3"/>
      <c r="X500" s="3"/>
      <c r="Y500" s="3"/>
      <c r="Z500" s="3"/>
      <c r="AA500" s="3"/>
      <c r="AB500" s="3"/>
      <c r="AC500" s="3"/>
      <c r="AD500" s="3"/>
      <c r="AE500" s="3"/>
      <c r="AF500" s="3"/>
      <c r="AG500" s="3"/>
      <c r="AH500" s="3"/>
      <c r="AI500" s="3"/>
      <c r="AJ500" s="3"/>
      <c r="AK500" s="3"/>
      <c r="AL500" s="3"/>
      <c r="AM500" s="3"/>
      <c r="AN500" s="3"/>
      <c r="AO500" s="3"/>
      <c r="AP500" s="3"/>
      <c r="AQ500" s="3"/>
      <c r="AR500" s="3"/>
      <c r="AS500" s="3"/>
      <c r="AT500" s="3"/>
      <c r="AU500" s="3"/>
      <c r="AV500" s="3"/>
      <c r="AW500" s="3"/>
      <c r="AX500" s="3"/>
      <c r="AY500" s="3"/>
      <c r="AZ500" s="3"/>
      <c r="BA500" s="3"/>
      <c r="BB500" s="3"/>
      <c r="BC500" s="3"/>
      <c r="BD500" s="3"/>
      <c r="BE500" s="3"/>
      <c r="BF500" s="3"/>
      <c r="BG500" s="3"/>
      <c r="BH500" s="3"/>
      <c r="BI500" s="3"/>
      <c r="BJ500" s="3"/>
      <c r="BK500" s="3"/>
      <c r="BL500" s="3"/>
      <c r="BM500" s="3"/>
      <c r="BN500" s="3"/>
      <c r="BO500" s="3"/>
      <c r="BP500" s="3"/>
      <c r="BQ500" s="3"/>
    </row>
    <row r="501" spans="1:69" s="12" customFormat="1" ht="138" hidden="1" x14ac:dyDescent="0.25">
      <c r="A501" s="13" t="s">
        <v>1164</v>
      </c>
      <c r="B501" s="54">
        <v>80111600</v>
      </c>
      <c r="C501" s="15" t="s">
        <v>1165</v>
      </c>
      <c r="D501" s="56">
        <v>18000000</v>
      </c>
      <c r="E501" s="17" t="s">
        <v>1109</v>
      </c>
      <c r="F501" s="17" t="s">
        <v>1163</v>
      </c>
      <c r="G501" s="57">
        <v>0</v>
      </c>
      <c r="H501" s="57">
        <f>ROUND((D501*78%),0)</f>
        <v>14040000</v>
      </c>
      <c r="I501" s="57">
        <v>0</v>
      </c>
      <c r="J501" s="57" t="e">
        <f>+G501+H501+#REF!+I501+#REF!+#REF!+#REF!+#REF!+#REF!+#REF!+#REF!+#REF!+#REF!+#REF!+#REF!+#REF!</f>
        <v>#REF!</v>
      </c>
      <c r="K501" s="57" t="e">
        <f>+#REF!+#REF!+#REF!+#REF!+#REF!+#REF!+#REF!+#REF!+#REF!+#REF!+#REF!+#REF!+#REF!+#REF!+#REF!+#REF!</f>
        <v>#REF!</v>
      </c>
      <c r="L501" s="57" t="s">
        <v>21</v>
      </c>
      <c r="N501" s="2"/>
      <c r="O501" s="3"/>
      <c r="P501" s="3"/>
      <c r="Q501" s="3"/>
      <c r="R501" s="3"/>
      <c r="S501" s="3"/>
      <c r="T501" s="3"/>
      <c r="U501" s="3"/>
      <c r="V501" s="3"/>
      <c r="W501" s="3"/>
      <c r="X501" s="3"/>
      <c r="Y501" s="3"/>
      <c r="Z501" s="3"/>
      <c r="AA501" s="3"/>
      <c r="AB501" s="3"/>
      <c r="AC501" s="3"/>
      <c r="AD501" s="3"/>
      <c r="AE501" s="3"/>
      <c r="AF501" s="3"/>
      <c r="AG501" s="3"/>
      <c r="AH501" s="3"/>
      <c r="AI501" s="3"/>
      <c r="AJ501" s="3"/>
      <c r="AK501" s="3"/>
      <c r="AL501" s="3"/>
      <c r="AM501" s="3"/>
      <c r="AN501" s="3"/>
      <c r="AO501" s="3"/>
      <c r="AP501" s="3"/>
      <c r="AQ501" s="3"/>
      <c r="AR501" s="3"/>
      <c r="AS501" s="3"/>
      <c r="AT501" s="3"/>
      <c r="AU501" s="3"/>
      <c r="AV501" s="3"/>
      <c r="AW501" s="3"/>
      <c r="AX501" s="3"/>
      <c r="AY501" s="3"/>
      <c r="AZ501" s="3"/>
      <c r="BA501" s="3"/>
      <c r="BB501" s="3"/>
      <c r="BC501" s="3"/>
      <c r="BD501" s="3"/>
      <c r="BE501" s="3"/>
      <c r="BF501" s="3"/>
      <c r="BG501" s="3"/>
      <c r="BH501" s="3"/>
      <c r="BI501" s="3"/>
      <c r="BJ501" s="3"/>
      <c r="BK501" s="3"/>
      <c r="BL501" s="3"/>
      <c r="BM501" s="3"/>
      <c r="BN501" s="3"/>
      <c r="BO501" s="3"/>
      <c r="BP501" s="3"/>
      <c r="BQ501" s="3"/>
    </row>
    <row r="502" spans="1:69" s="12" customFormat="1" ht="138" hidden="1" x14ac:dyDescent="0.25">
      <c r="A502" s="13" t="s">
        <v>1166</v>
      </c>
      <c r="B502" s="54">
        <v>80111600</v>
      </c>
      <c r="C502" s="15" t="s">
        <v>1167</v>
      </c>
      <c r="D502" s="56">
        <v>18000000</v>
      </c>
      <c r="E502" s="17" t="s">
        <v>1109</v>
      </c>
      <c r="F502" s="17" t="s">
        <v>1163</v>
      </c>
      <c r="G502" s="57">
        <v>0</v>
      </c>
      <c r="H502" s="57">
        <f>ROUND((D502*78%),0)</f>
        <v>14040000</v>
      </c>
      <c r="I502" s="57">
        <v>0</v>
      </c>
      <c r="J502" s="57" t="e">
        <f>+G502+H502+#REF!+I502+#REF!+#REF!+#REF!+#REF!+#REF!+#REF!+#REF!+#REF!+#REF!+#REF!+#REF!+#REF!</f>
        <v>#REF!</v>
      </c>
      <c r="K502" s="57" t="e">
        <f>+#REF!+#REF!+#REF!+#REF!+#REF!+#REF!+#REF!+#REF!+#REF!+#REF!+#REF!+#REF!+#REF!+#REF!+#REF!+#REF!</f>
        <v>#REF!</v>
      </c>
      <c r="L502" s="57" t="s">
        <v>21</v>
      </c>
      <c r="N502" s="2"/>
      <c r="O502" s="3"/>
      <c r="P502" s="3"/>
      <c r="Q502" s="3"/>
      <c r="R502" s="3"/>
      <c r="S502" s="3"/>
      <c r="T502" s="3"/>
      <c r="U502" s="3"/>
      <c r="V502" s="3"/>
      <c r="W502" s="3"/>
      <c r="X502" s="3"/>
      <c r="Y502" s="3"/>
      <c r="Z502" s="3"/>
      <c r="AA502" s="3"/>
      <c r="AB502" s="3"/>
      <c r="AC502" s="3"/>
      <c r="AD502" s="3"/>
      <c r="AE502" s="3"/>
      <c r="AF502" s="3"/>
      <c r="AG502" s="3"/>
      <c r="AH502" s="3"/>
      <c r="AI502" s="3"/>
      <c r="AJ502" s="3"/>
      <c r="AK502" s="3"/>
      <c r="AL502" s="3"/>
      <c r="AM502" s="3"/>
      <c r="AN502" s="3"/>
      <c r="AO502" s="3"/>
      <c r="AP502" s="3"/>
      <c r="AQ502" s="3"/>
      <c r="AR502" s="3"/>
      <c r="AS502" s="3"/>
      <c r="AT502" s="3"/>
      <c r="AU502" s="3"/>
      <c r="AV502" s="3"/>
      <c r="AW502" s="3"/>
      <c r="AX502" s="3"/>
      <c r="AY502" s="3"/>
      <c r="AZ502" s="3"/>
      <c r="BA502" s="3"/>
      <c r="BB502" s="3"/>
      <c r="BC502" s="3"/>
      <c r="BD502" s="3"/>
      <c r="BE502" s="3"/>
      <c r="BF502" s="3"/>
      <c r="BG502" s="3"/>
      <c r="BH502" s="3"/>
      <c r="BI502" s="3"/>
      <c r="BJ502" s="3"/>
      <c r="BK502" s="3"/>
      <c r="BL502" s="3"/>
      <c r="BM502" s="3"/>
      <c r="BN502" s="3"/>
      <c r="BO502" s="3"/>
      <c r="BP502" s="3"/>
      <c r="BQ502" s="3"/>
    </row>
    <row r="503" spans="1:69" s="12" customFormat="1" ht="138" hidden="1" x14ac:dyDescent="0.25">
      <c r="A503" s="13" t="s">
        <v>1168</v>
      </c>
      <c r="B503" s="54">
        <v>80111600</v>
      </c>
      <c r="C503" s="15" t="s">
        <v>1169</v>
      </c>
      <c r="D503" s="56">
        <v>18000000</v>
      </c>
      <c r="E503" s="17" t="s">
        <v>1109</v>
      </c>
      <c r="F503" s="17" t="s">
        <v>1163</v>
      </c>
      <c r="G503" s="57">
        <v>0</v>
      </c>
      <c r="H503" s="57">
        <f>ROUND((D503*78%),0)</f>
        <v>14040000</v>
      </c>
      <c r="I503" s="57">
        <v>0</v>
      </c>
      <c r="J503" s="57" t="e">
        <f>+G503+H503+#REF!+I503+#REF!+#REF!+#REF!+#REF!+#REF!+#REF!+#REF!+#REF!+#REF!+#REF!+#REF!+#REF!</f>
        <v>#REF!</v>
      </c>
      <c r="K503" s="57" t="e">
        <f>+#REF!+#REF!+#REF!+#REF!+#REF!+#REF!+#REF!+#REF!+#REF!+#REF!+#REF!+#REF!+#REF!+#REF!+#REF!+#REF!</f>
        <v>#REF!</v>
      </c>
      <c r="L503" s="57" t="s">
        <v>21</v>
      </c>
      <c r="N503" s="2"/>
      <c r="O503" s="3"/>
      <c r="P503" s="3"/>
      <c r="Q503" s="3"/>
      <c r="R503" s="3"/>
      <c r="S503" s="3"/>
      <c r="T503" s="3"/>
      <c r="U503" s="3"/>
      <c r="V503" s="3"/>
      <c r="W503" s="3"/>
      <c r="X503" s="3"/>
      <c r="Y503" s="3"/>
      <c r="Z503" s="3"/>
      <c r="AA503" s="3"/>
      <c r="AB503" s="3"/>
      <c r="AC503" s="3"/>
      <c r="AD503" s="3"/>
      <c r="AE503" s="3"/>
      <c r="AF503" s="3"/>
      <c r="AG503" s="3"/>
      <c r="AH503" s="3"/>
      <c r="AI503" s="3"/>
      <c r="AJ503" s="3"/>
      <c r="AK503" s="3"/>
      <c r="AL503" s="3"/>
      <c r="AM503" s="3"/>
      <c r="AN503" s="3"/>
      <c r="AO503" s="3"/>
      <c r="AP503" s="3"/>
      <c r="AQ503" s="3"/>
      <c r="AR503" s="3"/>
      <c r="AS503" s="3"/>
      <c r="AT503" s="3"/>
      <c r="AU503" s="3"/>
      <c r="AV503" s="3"/>
      <c r="AW503" s="3"/>
      <c r="AX503" s="3"/>
      <c r="AY503" s="3"/>
      <c r="AZ503" s="3"/>
      <c r="BA503" s="3"/>
      <c r="BB503" s="3"/>
      <c r="BC503" s="3"/>
      <c r="BD503" s="3"/>
      <c r="BE503" s="3"/>
      <c r="BF503" s="3"/>
      <c r="BG503" s="3"/>
      <c r="BH503" s="3"/>
      <c r="BI503" s="3"/>
      <c r="BJ503" s="3"/>
      <c r="BK503" s="3"/>
      <c r="BL503" s="3"/>
      <c r="BM503" s="3"/>
      <c r="BN503" s="3"/>
      <c r="BO503" s="3"/>
      <c r="BP503" s="3"/>
      <c r="BQ503" s="3"/>
    </row>
    <row r="504" spans="1:69" s="12" customFormat="1" ht="138" hidden="1" x14ac:dyDescent="0.25">
      <c r="A504" s="13" t="s">
        <v>1170</v>
      </c>
      <c r="B504" s="54">
        <v>80111600</v>
      </c>
      <c r="C504" s="15" t="s">
        <v>1171</v>
      </c>
      <c r="D504" s="56">
        <v>18000000</v>
      </c>
      <c r="E504" s="17" t="s">
        <v>1109</v>
      </c>
      <c r="F504" s="17" t="s">
        <v>1163</v>
      </c>
      <c r="G504" s="57">
        <v>0</v>
      </c>
      <c r="H504" s="57">
        <f>ROUND((D504*78%),0)</f>
        <v>14040000</v>
      </c>
      <c r="I504" s="57">
        <v>0</v>
      </c>
      <c r="J504" s="57" t="e">
        <f>+G504+H504+#REF!+I504+#REF!+#REF!+#REF!+#REF!+#REF!+#REF!+#REF!+#REF!+#REF!+#REF!+#REF!+#REF!</f>
        <v>#REF!</v>
      </c>
      <c r="K504" s="57" t="e">
        <f>+#REF!+#REF!+#REF!+#REF!+#REF!+#REF!+#REF!+#REF!+#REF!+#REF!+#REF!+#REF!+#REF!+#REF!+#REF!+#REF!</f>
        <v>#REF!</v>
      </c>
      <c r="L504" s="57" t="s">
        <v>21</v>
      </c>
      <c r="N504" s="2"/>
      <c r="O504" s="3"/>
      <c r="P504" s="3"/>
      <c r="Q504" s="3"/>
      <c r="R504" s="3"/>
      <c r="S504" s="3"/>
      <c r="T504" s="3"/>
      <c r="U504" s="3"/>
      <c r="V504" s="3"/>
      <c r="W504" s="3"/>
      <c r="X504" s="3"/>
      <c r="Y504" s="3"/>
      <c r="Z504" s="3"/>
      <c r="AA504" s="3"/>
      <c r="AB504" s="3"/>
      <c r="AC504" s="3"/>
      <c r="AD504" s="3"/>
      <c r="AE504" s="3"/>
      <c r="AF504" s="3"/>
      <c r="AG504" s="3"/>
      <c r="AH504" s="3"/>
      <c r="AI504" s="3"/>
      <c r="AJ504" s="3"/>
      <c r="AK504" s="3"/>
      <c r="AL504" s="3"/>
      <c r="AM504" s="3"/>
      <c r="AN504" s="3"/>
      <c r="AO504" s="3"/>
      <c r="AP504" s="3"/>
      <c r="AQ504" s="3"/>
      <c r="AR504" s="3"/>
      <c r="AS504" s="3"/>
      <c r="AT504" s="3"/>
      <c r="AU504" s="3"/>
      <c r="AV504" s="3"/>
      <c r="AW504" s="3"/>
      <c r="AX504" s="3"/>
      <c r="AY504" s="3"/>
      <c r="AZ504" s="3"/>
      <c r="BA504" s="3"/>
      <c r="BB504" s="3"/>
      <c r="BC504" s="3"/>
      <c r="BD504" s="3"/>
      <c r="BE504" s="3"/>
      <c r="BF504" s="3"/>
      <c r="BG504" s="3"/>
      <c r="BH504" s="3"/>
      <c r="BI504" s="3"/>
      <c r="BJ504" s="3"/>
      <c r="BK504" s="3"/>
      <c r="BL504" s="3"/>
      <c r="BM504" s="3"/>
      <c r="BN504" s="3"/>
      <c r="BO504" s="3"/>
      <c r="BP504" s="3"/>
      <c r="BQ504" s="3"/>
    </row>
    <row r="505" spans="1:69" s="12" customFormat="1" ht="193.2" hidden="1" x14ac:dyDescent="0.25">
      <c r="A505" s="13" t="s">
        <v>1172</v>
      </c>
      <c r="B505" s="54">
        <v>80111600</v>
      </c>
      <c r="C505" s="15" t="s">
        <v>1173</v>
      </c>
      <c r="D505" s="56">
        <v>2316387511</v>
      </c>
      <c r="E505" s="17" t="s">
        <v>1109</v>
      </c>
      <c r="F505" s="17" t="s">
        <v>1174</v>
      </c>
      <c r="G505" s="57">
        <v>0</v>
      </c>
      <c r="H505" s="57">
        <f>+ROUND((1997967614*78%),0)</f>
        <v>1558414739</v>
      </c>
      <c r="I505" s="57">
        <v>0</v>
      </c>
      <c r="J505" s="57" t="e">
        <f>+G505+H505+#REF!+I505+#REF!+#REF!+#REF!+#REF!+#REF!+#REF!+#REF!+#REF!+#REF!+#REF!+#REF!+#REF!</f>
        <v>#REF!</v>
      </c>
      <c r="K505" s="57" t="e">
        <f>+#REF!+#REF!+#REF!+#REF!+#REF!+#REF!+#REF!+#REF!+#REF!+#REF!+#REF!+#REF!+#REF!+#REF!+#REF!+#REF!</f>
        <v>#REF!</v>
      </c>
      <c r="L505" s="57" t="s">
        <v>1152</v>
      </c>
      <c r="N505" s="2"/>
      <c r="O505" s="3"/>
      <c r="P505" s="3"/>
      <c r="Q505" s="3"/>
      <c r="R505" s="3"/>
      <c r="S505" s="3"/>
      <c r="T505" s="3"/>
      <c r="U505" s="3"/>
      <c r="V505" s="3"/>
      <c r="W505" s="3"/>
      <c r="X505" s="3"/>
      <c r="Y505" s="3"/>
      <c r="Z505" s="3"/>
      <c r="AA505" s="3"/>
      <c r="AB505" s="3"/>
      <c r="AC505" s="3"/>
      <c r="AD505" s="3"/>
      <c r="AE505" s="3"/>
      <c r="AF505" s="3"/>
      <c r="AG505" s="3"/>
      <c r="AH505" s="3"/>
      <c r="AI505" s="3"/>
      <c r="AJ505" s="3"/>
      <c r="AK505" s="3"/>
      <c r="AL505" s="3"/>
      <c r="AM505" s="3"/>
      <c r="AN505" s="3"/>
      <c r="AO505" s="3"/>
      <c r="AP505" s="3"/>
      <c r="AQ505" s="3"/>
      <c r="AR505" s="3"/>
      <c r="AS505" s="3"/>
      <c r="AT505" s="3"/>
      <c r="AU505" s="3"/>
      <c r="AV505" s="3"/>
      <c r="AW505" s="3"/>
      <c r="AX505" s="3"/>
      <c r="AY505" s="3"/>
      <c r="AZ505" s="3"/>
      <c r="BA505" s="3"/>
      <c r="BB505" s="3"/>
      <c r="BC505" s="3"/>
      <c r="BD505" s="3"/>
      <c r="BE505" s="3"/>
      <c r="BF505" s="3"/>
      <c r="BG505" s="3"/>
      <c r="BH505" s="3"/>
      <c r="BI505" s="3"/>
      <c r="BJ505" s="3"/>
      <c r="BK505" s="3"/>
      <c r="BL505" s="3"/>
      <c r="BM505" s="3"/>
      <c r="BN505" s="3"/>
      <c r="BO505" s="3"/>
      <c r="BP505" s="3"/>
      <c r="BQ505" s="3"/>
    </row>
    <row r="506" spans="1:69" s="12" customFormat="1" ht="138" hidden="1" x14ac:dyDescent="0.25">
      <c r="A506" s="13" t="s">
        <v>1175</v>
      </c>
      <c r="B506" s="54">
        <v>80111600</v>
      </c>
      <c r="C506" s="15" t="s">
        <v>1176</v>
      </c>
      <c r="D506" s="56">
        <v>149050000</v>
      </c>
      <c r="E506" s="17" t="s">
        <v>1109</v>
      </c>
      <c r="F506" s="17" t="s">
        <v>1163</v>
      </c>
      <c r="G506" s="57">
        <v>0</v>
      </c>
      <c r="H506" s="57">
        <f t="shared" ref="H506:H512" si="4">ROUND((D506*78%),0)</f>
        <v>116259000</v>
      </c>
      <c r="I506" s="57">
        <v>0</v>
      </c>
      <c r="J506" s="57" t="e">
        <f>+G506+H506+#REF!+I506+#REF!+#REF!+#REF!+#REF!+#REF!+#REF!+#REF!+#REF!+#REF!+#REF!+#REF!+#REF!</f>
        <v>#REF!</v>
      </c>
      <c r="K506" s="57" t="e">
        <f>+#REF!+#REF!+#REF!+#REF!+#REF!+#REF!+#REF!+#REF!+#REF!+#REF!+#REF!+#REF!+#REF!+#REF!+#REF!+#REF!</f>
        <v>#REF!</v>
      </c>
      <c r="L506" s="57" t="s">
        <v>21</v>
      </c>
      <c r="N506" s="2"/>
      <c r="O506" s="3"/>
      <c r="P506" s="3"/>
      <c r="Q506" s="3"/>
      <c r="R506" s="3"/>
      <c r="S506" s="3"/>
      <c r="T506" s="3"/>
      <c r="U506" s="3"/>
      <c r="V506" s="3"/>
      <c r="W506" s="3"/>
      <c r="X506" s="3"/>
      <c r="Y506" s="3"/>
      <c r="Z506" s="3"/>
      <c r="AA506" s="3"/>
      <c r="AB506" s="3"/>
      <c r="AC506" s="3"/>
      <c r="AD506" s="3"/>
      <c r="AE506" s="3"/>
      <c r="AF506" s="3"/>
      <c r="AG506" s="3"/>
      <c r="AH506" s="3"/>
      <c r="AI506" s="3"/>
      <c r="AJ506" s="3"/>
      <c r="AK506" s="3"/>
      <c r="AL506" s="3"/>
      <c r="AM506" s="3"/>
      <c r="AN506" s="3"/>
      <c r="AO506" s="3"/>
      <c r="AP506" s="3"/>
      <c r="AQ506" s="3"/>
      <c r="AR506" s="3"/>
      <c r="AS506" s="3"/>
      <c r="AT506" s="3"/>
      <c r="AU506" s="3"/>
      <c r="AV506" s="3"/>
      <c r="AW506" s="3"/>
      <c r="AX506" s="3"/>
      <c r="AY506" s="3"/>
      <c r="AZ506" s="3"/>
      <c r="BA506" s="3"/>
      <c r="BB506" s="3"/>
      <c r="BC506" s="3"/>
      <c r="BD506" s="3"/>
      <c r="BE506" s="3"/>
      <c r="BF506" s="3"/>
      <c r="BG506" s="3"/>
      <c r="BH506" s="3"/>
      <c r="BI506" s="3"/>
      <c r="BJ506" s="3"/>
      <c r="BK506" s="3"/>
      <c r="BL506" s="3"/>
      <c r="BM506" s="3"/>
      <c r="BN506" s="3"/>
      <c r="BO506" s="3"/>
      <c r="BP506" s="3"/>
      <c r="BQ506" s="3"/>
    </row>
    <row r="507" spans="1:69" s="12" customFormat="1" ht="151.80000000000001" hidden="1" x14ac:dyDescent="0.25">
      <c r="A507" s="13" t="s">
        <v>1177</v>
      </c>
      <c r="B507" s="54">
        <v>80111600</v>
      </c>
      <c r="C507" s="15" t="s">
        <v>1178</v>
      </c>
      <c r="D507" s="56">
        <f>7000000*7</f>
        <v>49000000</v>
      </c>
      <c r="E507" s="17" t="s">
        <v>1109</v>
      </c>
      <c r="F507" s="17" t="s">
        <v>1179</v>
      </c>
      <c r="G507" s="57">
        <v>0</v>
      </c>
      <c r="H507" s="57">
        <f t="shared" si="4"/>
        <v>38220000</v>
      </c>
      <c r="I507" s="57">
        <v>0</v>
      </c>
      <c r="J507" s="57" t="e">
        <f>+G507+H507+#REF!+I507+#REF!+#REF!+#REF!+#REF!+#REF!+#REF!+#REF!+#REF!+#REF!+#REF!+#REF!+#REF!</f>
        <v>#REF!</v>
      </c>
      <c r="K507" s="57" t="e">
        <f>+#REF!+#REF!+#REF!+#REF!+#REF!+#REF!+#REF!+#REF!+#REF!+#REF!+#REF!+#REF!+#REF!+#REF!+#REF!+#REF!</f>
        <v>#REF!</v>
      </c>
      <c r="L507" s="57" t="s">
        <v>21</v>
      </c>
      <c r="N507" s="2"/>
      <c r="O507" s="3"/>
      <c r="P507" s="3"/>
      <c r="Q507" s="3"/>
      <c r="R507" s="3"/>
      <c r="S507" s="3"/>
      <c r="T507" s="3"/>
      <c r="U507" s="3"/>
      <c r="V507" s="3"/>
      <c r="W507" s="3"/>
      <c r="X507" s="3"/>
      <c r="Y507" s="3"/>
      <c r="Z507" s="3"/>
      <c r="AA507" s="3"/>
      <c r="AB507" s="3"/>
      <c r="AC507" s="3"/>
      <c r="AD507" s="3"/>
      <c r="AE507" s="3"/>
      <c r="AF507" s="3"/>
      <c r="AG507" s="3"/>
      <c r="AH507" s="3"/>
      <c r="AI507" s="3"/>
      <c r="AJ507" s="3"/>
      <c r="AK507" s="3"/>
      <c r="AL507" s="3"/>
      <c r="AM507" s="3"/>
      <c r="AN507" s="3"/>
      <c r="AO507" s="3"/>
      <c r="AP507" s="3"/>
      <c r="AQ507" s="3"/>
      <c r="AR507" s="3"/>
      <c r="AS507" s="3"/>
      <c r="AT507" s="3"/>
      <c r="AU507" s="3"/>
      <c r="AV507" s="3"/>
      <c r="AW507" s="3"/>
      <c r="AX507" s="3"/>
      <c r="AY507" s="3"/>
      <c r="AZ507" s="3"/>
      <c r="BA507" s="3"/>
      <c r="BB507" s="3"/>
      <c r="BC507" s="3"/>
      <c r="BD507" s="3"/>
      <c r="BE507" s="3"/>
      <c r="BF507" s="3"/>
      <c r="BG507" s="3"/>
      <c r="BH507" s="3"/>
      <c r="BI507" s="3"/>
      <c r="BJ507" s="3"/>
      <c r="BK507" s="3"/>
      <c r="BL507" s="3"/>
      <c r="BM507" s="3"/>
      <c r="BN507" s="3"/>
      <c r="BO507" s="3"/>
      <c r="BP507" s="3"/>
      <c r="BQ507" s="3"/>
    </row>
    <row r="508" spans="1:69" s="12" customFormat="1" ht="151.80000000000001" hidden="1" x14ac:dyDescent="0.25">
      <c r="A508" s="13" t="s">
        <v>1180</v>
      </c>
      <c r="B508" s="54">
        <v>80111600</v>
      </c>
      <c r="C508" s="15" t="s">
        <v>1181</v>
      </c>
      <c r="D508" s="56">
        <v>51933621</v>
      </c>
      <c r="E508" s="17" t="s">
        <v>1109</v>
      </c>
      <c r="F508" s="17" t="s">
        <v>1179</v>
      </c>
      <c r="G508" s="57">
        <v>0</v>
      </c>
      <c r="H508" s="57">
        <f t="shared" si="4"/>
        <v>40508224</v>
      </c>
      <c r="I508" s="57">
        <v>0</v>
      </c>
      <c r="J508" s="57" t="e">
        <f>+G508+H508+#REF!+I508+#REF!+#REF!+#REF!+#REF!+#REF!+#REF!+#REF!+#REF!+#REF!+#REF!+#REF!+#REF!</f>
        <v>#REF!</v>
      </c>
      <c r="K508" s="57" t="e">
        <f>+#REF!+#REF!+#REF!+#REF!+#REF!+#REF!+#REF!+#REF!+#REF!+#REF!+#REF!+#REF!+#REF!+#REF!+#REF!+#REF!</f>
        <v>#REF!</v>
      </c>
      <c r="L508" s="57" t="s">
        <v>21</v>
      </c>
      <c r="N508" s="2"/>
      <c r="O508" s="3"/>
      <c r="P508" s="3"/>
      <c r="Q508" s="3"/>
      <c r="R508" s="3"/>
      <c r="S508" s="3"/>
      <c r="T508" s="3"/>
      <c r="U508" s="3"/>
      <c r="V508" s="3"/>
      <c r="W508" s="3"/>
      <c r="X508" s="3"/>
      <c r="Y508" s="3"/>
      <c r="Z508" s="3"/>
      <c r="AA508" s="3"/>
      <c r="AB508" s="3"/>
      <c r="AC508" s="3"/>
      <c r="AD508" s="3"/>
      <c r="AE508" s="3"/>
      <c r="AF508" s="3"/>
      <c r="AG508" s="3"/>
      <c r="AH508" s="3"/>
      <c r="AI508" s="3"/>
      <c r="AJ508" s="3"/>
      <c r="AK508" s="3"/>
      <c r="AL508" s="3"/>
      <c r="AM508" s="3"/>
      <c r="AN508" s="3"/>
      <c r="AO508" s="3"/>
      <c r="AP508" s="3"/>
      <c r="AQ508" s="3"/>
      <c r="AR508" s="3"/>
      <c r="AS508" s="3"/>
      <c r="AT508" s="3"/>
      <c r="AU508" s="3"/>
      <c r="AV508" s="3"/>
      <c r="AW508" s="3"/>
      <c r="AX508" s="3"/>
      <c r="AY508" s="3"/>
      <c r="AZ508" s="3"/>
      <c r="BA508" s="3"/>
      <c r="BB508" s="3"/>
      <c r="BC508" s="3"/>
      <c r="BD508" s="3"/>
      <c r="BE508" s="3"/>
      <c r="BF508" s="3"/>
      <c r="BG508" s="3"/>
      <c r="BH508" s="3"/>
      <c r="BI508" s="3"/>
      <c r="BJ508" s="3"/>
      <c r="BK508" s="3"/>
      <c r="BL508" s="3"/>
      <c r="BM508" s="3"/>
      <c r="BN508" s="3"/>
      <c r="BO508" s="3"/>
      <c r="BP508" s="3"/>
      <c r="BQ508" s="3"/>
    </row>
    <row r="509" spans="1:69" s="12" customFormat="1" ht="151.80000000000001" hidden="1" x14ac:dyDescent="0.25">
      <c r="A509" s="13" t="s">
        <v>1182</v>
      </c>
      <c r="B509" s="54">
        <v>80111600</v>
      </c>
      <c r="C509" s="15" t="s">
        <v>1183</v>
      </c>
      <c r="D509" s="56">
        <f>4600000*7</f>
        <v>32200000</v>
      </c>
      <c r="E509" s="17" t="s">
        <v>1109</v>
      </c>
      <c r="F509" s="17" t="s">
        <v>1179</v>
      </c>
      <c r="G509" s="57">
        <v>0</v>
      </c>
      <c r="H509" s="57">
        <f t="shared" si="4"/>
        <v>25116000</v>
      </c>
      <c r="I509" s="57">
        <v>0</v>
      </c>
      <c r="J509" s="57" t="e">
        <f>+G509+H509+#REF!+I509+#REF!+#REF!+#REF!+#REF!+#REF!+#REF!+#REF!+#REF!+#REF!+#REF!+#REF!+#REF!</f>
        <v>#REF!</v>
      </c>
      <c r="K509" s="57" t="e">
        <f>+#REF!+#REF!+#REF!+#REF!+#REF!+#REF!+#REF!+#REF!+#REF!+#REF!+#REF!+#REF!+#REF!+#REF!+#REF!+#REF!</f>
        <v>#REF!</v>
      </c>
      <c r="L509" s="57" t="s">
        <v>21</v>
      </c>
      <c r="N509" s="2"/>
      <c r="O509" s="3"/>
      <c r="P509" s="3"/>
      <c r="Q509" s="3"/>
      <c r="R509" s="3"/>
      <c r="S509" s="3"/>
      <c r="T509" s="3"/>
      <c r="U509" s="3"/>
      <c r="V509" s="3"/>
      <c r="W509" s="3"/>
      <c r="X509" s="3"/>
      <c r="Y509" s="3"/>
      <c r="Z509" s="3"/>
      <c r="AA509" s="3"/>
      <c r="AB509" s="3"/>
      <c r="AC509" s="3"/>
      <c r="AD509" s="3"/>
      <c r="AE509" s="3"/>
      <c r="AF509" s="3"/>
      <c r="AG509" s="3"/>
      <c r="AH509" s="3"/>
      <c r="AI509" s="3"/>
      <c r="AJ509" s="3"/>
      <c r="AK509" s="3"/>
      <c r="AL509" s="3"/>
      <c r="AM509" s="3"/>
      <c r="AN509" s="3"/>
      <c r="AO509" s="3"/>
      <c r="AP509" s="3"/>
      <c r="AQ509" s="3"/>
      <c r="AR509" s="3"/>
      <c r="AS509" s="3"/>
      <c r="AT509" s="3"/>
      <c r="AU509" s="3"/>
      <c r="AV509" s="3"/>
      <c r="AW509" s="3"/>
      <c r="AX509" s="3"/>
      <c r="AY509" s="3"/>
      <c r="AZ509" s="3"/>
      <c r="BA509" s="3"/>
      <c r="BB509" s="3"/>
      <c r="BC509" s="3"/>
      <c r="BD509" s="3"/>
      <c r="BE509" s="3"/>
      <c r="BF509" s="3"/>
      <c r="BG509" s="3"/>
      <c r="BH509" s="3"/>
      <c r="BI509" s="3"/>
      <c r="BJ509" s="3"/>
      <c r="BK509" s="3"/>
      <c r="BL509" s="3"/>
      <c r="BM509" s="3"/>
      <c r="BN509" s="3"/>
      <c r="BO509" s="3"/>
      <c r="BP509" s="3"/>
      <c r="BQ509" s="3"/>
    </row>
    <row r="510" spans="1:69" s="12" customFormat="1" ht="151.80000000000001" hidden="1" x14ac:dyDescent="0.25">
      <c r="A510" s="13" t="s">
        <v>1184</v>
      </c>
      <c r="B510" s="54">
        <v>80111600</v>
      </c>
      <c r="C510" s="15" t="s">
        <v>1185</v>
      </c>
      <c r="D510" s="56">
        <f>4600000*7</f>
        <v>32200000</v>
      </c>
      <c r="E510" s="17" t="s">
        <v>1109</v>
      </c>
      <c r="F510" s="17" t="s">
        <v>1179</v>
      </c>
      <c r="G510" s="57">
        <v>0</v>
      </c>
      <c r="H510" s="57">
        <f t="shared" si="4"/>
        <v>25116000</v>
      </c>
      <c r="I510" s="57">
        <v>0</v>
      </c>
      <c r="J510" s="57" t="e">
        <f>+G510+H510+#REF!+I510+#REF!+#REF!+#REF!+#REF!+#REF!+#REF!+#REF!+#REF!+#REF!+#REF!+#REF!+#REF!</f>
        <v>#REF!</v>
      </c>
      <c r="K510" s="57" t="e">
        <f>+#REF!+#REF!+#REF!+#REF!+#REF!+#REF!+#REF!+#REF!+#REF!+#REF!+#REF!+#REF!+#REF!+#REF!+#REF!+#REF!</f>
        <v>#REF!</v>
      </c>
      <c r="L510" s="57" t="s">
        <v>21</v>
      </c>
      <c r="N510" s="2"/>
      <c r="O510" s="3"/>
      <c r="P510" s="3"/>
      <c r="Q510" s="3"/>
      <c r="R510" s="3"/>
      <c r="S510" s="3"/>
      <c r="T510" s="3"/>
      <c r="U510" s="3"/>
      <c r="V510" s="3"/>
      <c r="W510" s="3"/>
      <c r="X510" s="3"/>
      <c r="Y510" s="3"/>
      <c r="Z510" s="3"/>
      <c r="AA510" s="3"/>
      <c r="AB510" s="3"/>
      <c r="AC510" s="3"/>
      <c r="AD510" s="3"/>
      <c r="AE510" s="3"/>
      <c r="AF510" s="3"/>
      <c r="AG510" s="3"/>
      <c r="AH510" s="3"/>
      <c r="AI510" s="3"/>
      <c r="AJ510" s="3"/>
      <c r="AK510" s="3"/>
      <c r="AL510" s="3"/>
      <c r="AM510" s="3"/>
      <c r="AN510" s="3"/>
      <c r="AO510" s="3"/>
      <c r="AP510" s="3"/>
      <c r="AQ510" s="3"/>
      <c r="AR510" s="3"/>
      <c r="AS510" s="3"/>
      <c r="AT510" s="3"/>
      <c r="AU510" s="3"/>
      <c r="AV510" s="3"/>
      <c r="AW510" s="3"/>
      <c r="AX510" s="3"/>
      <c r="AY510" s="3"/>
      <c r="AZ510" s="3"/>
      <c r="BA510" s="3"/>
      <c r="BB510" s="3"/>
      <c r="BC510" s="3"/>
      <c r="BD510" s="3"/>
      <c r="BE510" s="3"/>
      <c r="BF510" s="3"/>
      <c r="BG510" s="3"/>
      <c r="BH510" s="3"/>
      <c r="BI510" s="3"/>
      <c r="BJ510" s="3"/>
      <c r="BK510" s="3"/>
      <c r="BL510" s="3"/>
      <c r="BM510" s="3"/>
      <c r="BN510" s="3"/>
      <c r="BO510" s="3"/>
      <c r="BP510" s="3"/>
      <c r="BQ510" s="3"/>
    </row>
    <row r="511" spans="1:69" s="12" customFormat="1" ht="151.80000000000001" hidden="1" x14ac:dyDescent="0.25">
      <c r="A511" s="13" t="s">
        <v>1186</v>
      </c>
      <c r="B511" s="54">
        <v>80111600</v>
      </c>
      <c r="C511" s="15" t="s">
        <v>1187</v>
      </c>
      <c r="D511" s="56">
        <f>4600000*7</f>
        <v>32200000</v>
      </c>
      <c r="E511" s="17" t="s">
        <v>1109</v>
      </c>
      <c r="F511" s="17" t="s">
        <v>1179</v>
      </c>
      <c r="G511" s="57">
        <v>0</v>
      </c>
      <c r="H511" s="57">
        <f t="shared" si="4"/>
        <v>25116000</v>
      </c>
      <c r="I511" s="57">
        <v>0</v>
      </c>
      <c r="J511" s="57" t="e">
        <f>+G511+H511+#REF!+I511+#REF!+#REF!+#REF!+#REF!+#REF!+#REF!+#REF!+#REF!+#REF!+#REF!+#REF!+#REF!</f>
        <v>#REF!</v>
      </c>
      <c r="K511" s="57" t="e">
        <f>+#REF!+#REF!+#REF!+#REF!+#REF!+#REF!+#REF!+#REF!+#REF!+#REF!+#REF!+#REF!+#REF!+#REF!+#REF!+#REF!</f>
        <v>#REF!</v>
      </c>
      <c r="L511" s="57" t="s">
        <v>21</v>
      </c>
      <c r="N511" s="2"/>
      <c r="O511" s="3"/>
      <c r="P511" s="3"/>
      <c r="Q511" s="3"/>
      <c r="R511" s="3"/>
      <c r="S511" s="3"/>
      <c r="T511" s="3"/>
      <c r="U511" s="3"/>
      <c r="V511" s="3"/>
      <c r="W511" s="3"/>
      <c r="X511" s="3"/>
      <c r="Y511" s="3"/>
      <c r="Z511" s="3"/>
      <c r="AA511" s="3"/>
      <c r="AB511" s="3"/>
      <c r="AC511" s="3"/>
      <c r="AD511" s="3"/>
      <c r="AE511" s="3"/>
      <c r="AF511" s="3"/>
      <c r="AG511" s="3"/>
      <c r="AH511" s="3"/>
      <c r="AI511" s="3"/>
      <c r="AJ511" s="3"/>
      <c r="AK511" s="3"/>
      <c r="AL511" s="3"/>
      <c r="AM511" s="3"/>
      <c r="AN511" s="3"/>
      <c r="AO511" s="3"/>
      <c r="AP511" s="3"/>
      <c r="AQ511" s="3"/>
      <c r="AR511" s="3"/>
      <c r="AS511" s="3"/>
      <c r="AT511" s="3"/>
      <c r="AU511" s="3"/>
      <c r="AV511" s="3"/>
      <c r="AW511" s="3"/>
      <c r="AX511" s="3"/>
      <c r="AY511" s="3"/>
      <c r="AZ511" s="3"/>
      <c r="BA511" s="3"/>
      <c r="BB511" s="3"/>
      <c r="BC511" s="3"/>
      <c r="BD511" s="3"/>
      <c r="BE511" s="3"/>
      <c r="BF511" s="3"/>
      <c r="BG511" s="3"/>
      <c r="BH511" s="3"/>
      <c r="BI511" s="3"/>
      <c r="BJ511" s="3"/>
      <c r="BK511" s="3"/>
      <c r="BL511" s="3"/>
      <c r="BM511" s="3"/>
      <c r="BN511" s="3"/>
      <c r="BO511" s="3"/>
      <c r="BP511" s="3"/>
      <c r="BQ511" s="3"/>
    </row>
    <row r="512" spans="1:69" s="12" customFormat="1" ht="151.80000000000001" hidden="1" x14ac:dyDescent="0.25">
      <c r="A512" s="13" t="s">
        <v>1188</v>
      </c>
      <c r="B512" s="54">
        <v>80111600</v>
      </c>
      <c r="C512" s="15" t="s">
        <v>1189</v>
      </c>
      <c r="D512" s="56">
        <f>4600000*7</f>
        <v>32200000</v>
      </c>
      <c r="E512" s="17" t="s">
        <v>1109</v>
      </c>
      <c r="F512" s="17" t="s">
        <v>1179</v>
      </c>
      <c r="G512" s="57">
        <v>0</v>
      </c>
      <c r="H512" s="57">
        <f t="shared" si="4"/>
        <v>25116000</v>
      </c>
      <c r="I512" s="57">
        <v>0</v>
      </c>
      <c r="J512" s="57" t="e">
        <f>+G512+H512+#REF!+I512+#REF!+#REF!+#REF!+#REF!+#REF!+#REF!+#REF!+#REF!+#REF!+#REF!+#REF!+#REF!</f>
        <v>#REF!</v>
      </c>
      <c r="K512" s="57" t="e">
        <f>+#REF!+#REF!+#REF!+#REF!+#REF!+#REF!+#REF!+#REF!+#REF!+#REF!+#REF!+#REF!+#REF!+#REF!+#REF!+#REF!</f>
        <v>#REF!</v>
      </c>
      <c r="L512" s="57" t="s">
        <v>21</v>
      </c>
      <c r="N512" s="2"/>
      <c r="O512" s="3"/>
      <c r="P512" s="3"/>
      <c r="Q512" s="3"/>
      <c r="R512" s="3"/>
      <c r="S512" s="3"/>
      <c r="T512" s="3"/>
      <c r="U512" s="3"/>
      <c r="V512" s="3"/>
      <c r="W512" s="3"/>
      <c r="X512" s="3"/>
      <c r="Y512" s="3"/>
      <c r="Z512" s="3"/>
      <c r="AA512" s="3"/>
      <c r="AB512" s="3"/>
      <c r="AC512" s="3"/>
      <c r="AD512" s="3"/>
      <c r="AE512" s="3"/>
      <c r="AF512" s="3"/>
      <c r="AG512" s="3"/>
      <c r="AH512" s="3"/>
      <c r="AI512" s="3"/>
      <c r="AJ512" s="3"/>
      <c r="AK512" s="3"/>
      <c r="AL512" s="3"/>
      <c r="AM512" s="3"/>
      <c r="AN512" s="3"/>
      <c r="AO512" s="3"/>
      <c r="AP512" s="3"/>
      <c r="AQ512" s="3"/>
      <c r="AR512" s="3"/>
      <c r="AS512" s="3"/>
      <c r="AT512" s="3"/>
      <c r="AU512" s="3"/>
      <c r="AV512" s="3"/>
      <c r="AW512" s="3"/>
      <c r="AX512" s="3"/>
      <c r="AY512" s="3"/>
      <c r="AZ512" s="3"/>
      <c r="BA512" s="3"/>
      <c r="BB512" s="3"/>
      <c r="BC512" s="3"/>
      <c r="BD512" s="3"/>
      <c r="BE512" s="3"/>
      <c r="BF512" s="3"/>
      <c r="BG512" s="3"/>
      <c r="BH512" s="3"/>
      <c r="BI512" s="3"/>
      <c r="BJ512" s="3"/>
      <c r="BK512" s="3"/>
      <c r="BL512" s="3"/>
      <c r="BM512" s="3"/>
      <c r="BN512" s="3"/>
      <c r="BO512" s="3"/>
      <c r="BP512" s="3"/>
      <c r="BQ512" s="3"/>
    </row>
    <row r="513" spans="1:69" s="12" customFormat="1" ht="110.4" hidden="1" x14ac:dyDescent="0.25">
      <c r="A513" s="13" t="s">
        <v>1190</v>
      </c>
      <c r="B513" s="17">
        <v>80111504</v>
      </c>
      <c r="C513" s="15" t="s">
        <v>1191</v>
      </c>
      <c r="D513" s="56">
        <v>1172570802</v>
      </c>
      <c r="E513" s="17" t="s">
        <v>1109</v>
      </c>
      <c r="F513" s="17" t="s">
        <v>1163</v>
      </c>
      <c r="G513" s="57">
        <v>0</v>
      </c>
      <c r="H513" s="57">
        <f>ROUND((450932402*78%),0)</f>
        <v>351727274</v>
      </c>
      <c r="I513" s="57">
        <v>0</v>
      </c>
      <c r="J513" s="57" t="e">
        <f>+G513+H513+#REF!+I513+#REF!+#REF!+#REF!+#REF!+#REF!+#REF!+#REF!+#REF!+#REF!+#REF!+#REF!+#REF!</f>
        <v>#REF!</v>
      </c>
      <c r="K513" s="57" t="e">
        <f>+#REF!+#REF!+#REF!+#REF!+#REF!+#REF!+#REF!+#REF!+#REF!+#REF!+#REF!+#REF!+#REF!+#REF!+#REF!+#REF!</f>
        <v>#REF!</v>
      </c>
      <c r="L513" s="57" t="s">
        <v>1192</v>
      </c>
      <c r="N513" s="2"/>
      <c r="O513" s="3"/>
      <c r="P513" s="3"/>
      <c r="Q513" s="3"/>
      <c r="R513" s="3"/>
      <c r="S513" s="3"/>
      <c r="T513" s="3"/>
      <c r="U513" s="3"/>
      <c r="V513" s="3"/>
      <c r="W513" s="3"/>
      <c r="X513" s="3"/>
      <c r="Y513" s="3"/>
      <c r="Z513" s="3"/>
      <c r="AA513" s="3"/>
      <c r="AB513" s="3"/>
      <c r="AC513" s="3"/>
      <c r="AD513" s="3"/>
      <c r="AE513" s="3"/>
      <c r="AF513" s="3"/>
      <c r="AG513" s="3"/>
      <c r="AH513" s="3"/>
      <c r="AI513" s="3"/>
      <c r="AJ513" s="3"/>
      <c r="AK513" s="3"/>
      <c r="AL513" s="3"/>
      <c r="AM513" s="3"/>
      <c r="AN513" s="3"/>
      <c r="AO513" s="3"/>
      <c r="AP513" s="3"/>
      <c r="AQ513" s="3"/>
      <c r="AR513" s="3"/>
      <c r="AS513" s="3"/>
      <c r="AT513" s="3"/>
      <c r="AU513" s="3"/>
      <c r="AV513" s="3"/>
      <c r="AW513" s="3"/>
      <c r="AX513" s="3"/>
      <c r="AY513" s="3"/>
      <c r="AZ513" s="3"/>
      <c r="BA513" s="3"/>
      <c r="BB513" s="3"/>
      <c r="BC513" s="3"/>
      <c r="BD513" s="3"/>
      <c r="BE513" s="3"/>
      <c r="BF513" s="3"/>
      <c r="BG513" s="3"/>
      <c r="BH513" s="3"/>
      <c r="BI513" s="3"/>
      <c r="BJ513" s="3"/>
      <c r="BK513" s="3"/>
      <c r="BL513" s="3"/>
      <c r="BM513" s="3"/>
      <c r="BN513" s="3"/>
      <c r="BO513" s="3"/>
      <c r="BP513" s="3"/>
      <c r="BQ513" s="3"/>
    </row>
    <row r="514" spans="1:69" s="12" customFormat="1" ht="110.4" hidden="1" x14ac:dyDescent="0.25">
      <c r="A514" s="13" t="s">
        <v>1193</v>
      </c>
      <c r="B514" s="54">
        <v>80111600</v>
      </c>
      <c r="C514" s="15" t="s">
        <v>1194</v>
      </c>
      <c r="D514" s="56">
        <v>135500000</v>
      </c>
      <c r="E514" s="17" t="s">
        <v>1109</v>
      </c>
      <c r="F514" s="17" t="s">
        <v>1195</v>
      </c>
      <c r="G514" s="57">
        <v>0</v>
      </c>
      <c r="H514" s="57">
        <f>ROUND((D514*78%),0)</f>
        <v>105690000</v>
      </c>
      <c r="I514" s="57">
        <v>0</v>
      </c>
      <c r="J514" s="57" t="e">
        <f>+G514+H514+#REF!+I514+#REF!+#REF!+#REF!+#REF!+#REF!+#REF!+#REF!+#REF!+#REF!+#REF!+#REF!+#REF!</f>
        <v>#REF!</v>
      </c>
      <c r="K514" s="57" t="e">
        <f>+#REF!+#REF!+#REF!+#REF!+#REF!+#REF!+#REF!+#REF!+#REF!+#REF!+#REF!+#REF!+#REF!+#REF!+#REF!+#REF!</f>
        <v>#REF!</v>
      </c>
      <c r="L514" s="57" t="s">
        <v>21</v>
      </c>
      <c r="N514" s="2"/>
      <c r="O514" s="3"/>
      <c r="P514" s="3"/>
      <c r="Q514" s="3"/>
      <c r="R514" s="3"/>
      <c r="S514" s="3"/>
      <c r="T514" s="3"/>
      <c r="U514" s="3"/>
      <c r="V514" s="3"/>
      <c r="W514" s="3"/>
      <c r="X514" s="3"/>
      <c r="Y514" s="3"/>
      <c r="Z514" s="3"/>
      <c r="AA514" s="3"/>
      <c r="AB514" s="3"/>
      <c r="AC514" s="3"/>
      <c r="AD514" s="3"/>
      <c r="AE514" s="3"/>
      <c r="AF514" s="3"/>
      <c r="AG514" s="3"/>
      <c r="AH514" s="3"/>
      <c r="AI514" s="3"/>
      <c r="AJ514" s="3"/>
      <c r="AK514" s="3"/>
      <c r="AL514" s="3"/>
      <c r="AM514" s="3"/>
      <c r="AN514" s="3"/>
      <c r="AO514" s="3"/>
      <c r="AP514" s="3"/>
      <c r="AQ514" s="3"/>
      <c r="AR514" s="3"/>
      <c r="AS514" s="3"/>
      <c r="AT514" s="3"/>
      <c r="AU514" s="3"/>
      <c r="AV514" s="3"/>
      <c r="AW514" s="3"/>
      <c r="AX514" s="3"/>
      <c r="AY514" s="3"/>
      <c r="AZ514" s="3"/>
      <c r="BA514" s="3"/>
      <c r="BB514" s="3"/>
      <c r="BC514" s="3"/>
      <c r="BD514" s="3"/>
      <c r="BE514" s="3"/>
      <c r="BF514" s="3"/>
      <c r="BG514" s="3"/>
      <c r="BH514" s="3"/>
      <c r="BI514" s="3"/>
      <c r="BJ514" s="3"/>
      <c r="BK514" s="3"/>
      <c r="BL514" s="3"/>
      <c r="BM514" s="3"/>
      <c r="BN514" s="3"/>
      <c r="BO514" s="3"/>
      <c r="BP514" s="3"/>
      <c r="BQ514" s="3"/>
    </row>
    <row r="515" spans="1:69" s="12" customFormat="1" ht="110.4" hidden="1" x14ac:dyDescent="0.25">
      <c r="A515" s="13" t="s">
        <v>1196</v>
      </c>
      <c r="B515" s="54">
        <v>80111600</v>
      </c>
      <c r="C515" s="15" t="s">
        <v>1197</v>
      </c>
      <c r="D515" s="56">
        <v>135500000</v>
      </c>
      <c r="E515" s="17" t="s">
        <v>1109</v>
      </c>
      <c r="F515" s="17" t="s">
        <v>1195</v>
      </c>
      <c r="G515" s="57">
        <v>0</v>
      </c>
      <c r="H515" s="57">
        <f>ROUND((D515*78%),0)</f>
        <v>105690000</v>
      </c>
      <c r="I515" s="57">
        <v>0</v>
      </c>
      <c r="J515" s="57" t="e">
        <f>+G515+H515+#REF!+I515+#REF!+#REF!+#REF!+#REF!+#REF!+#REF!+#REF!+#REF!+#REF!+#REF!+#REF!+#REF!</f>
        <v>#REF!</v>
      </c>
      <c r="K515" s="57" t="e">
        <f>+#REF!+#REF!+#REF!+#REF!+#REF!+#REF!+#REF!+#REF!+#REF!+#REF!+#REF!+#REF!+#REF!+#REF!+#REF!+#REF!</f>
        <v>#REF!</v>
      </c>
      <c r="L515" s="57" t="s">
        <v>21</v>
      </c>
      <c r="N515" s="2"/>
      <c r="O515" s="3"/>
      <c r="P515" s="3"/>
      <c r="Q515" s="3"/>
      <c r="R515" s="3"/>
      <c r="S515" s="3"/>
      <c r="T515" s="3"/>
      <c r="U515" s="3"/>
      <c r="V515" s="3"/>
      <c r="W515" s="3"/>
      <c r="X515" s="3"/>
      <c r="Y515" s="3"/>
      <c r="Z515" s="3"/>
      <c r="AA515" s="3"/>
      <c r="AB515" s="3"/>
      <c r="AC515" s="3"/>
      <c r="AD515" s="3"/>
      <c r="AE515" s="3"/>
      <c r="AF515" s="3"/>
      <c r="AG515" s="3"/>
      <c r="AH515" s="3"/>
      <c r="AI515" s="3"/>
      <c r="AJ515" s="3"/>
      <c r="AK515" s="3"/>
      <c r="AL515" s="3"/>
      <c r="AM515" s="3"/>
      <c r="AN515" s="3"/>
      <c r="AO515" s="3"/>
      <c r="AP515" s="3"/>
      <c r="AQ515" s="3"/>
      <c r="AR515" s="3"/>
      <c r="AS515" s="3"/>
      <c r="AT515" s="3"/>
      <c r="AU515" s="3"/>
      <c r="AV515" s="3"/>
      <c r="AW515" s="3"/>
      <c r="AX515" s="3"/>
      <c r="AY515" s="3"/>
      <c r="AZ515" s="3"/>
      <c r="BA515" s="3"/>
      <c r="BB515" s="3"/>
      <c r="BC515" s="3"/>
      <c r="BD515" s="3"/>
      <c r="BE515" s="3"/>
      <c r="BF515" s="3"/>
      <c r="BG515" s="3"/>
      <c r="BH515" s="3"/>
      <c r="BI515" s="3"/>
      <c r="BJ515" s="3"/>
      <c r="BK515" s="3"/>
      <c r="BL515" s="3"/>
      <c r="BM515" s="3"/>
      <c r="BN515" s="3"/>
      <c r="BO515" s="3"/>
      <c r="BP515" s="3"/>
      <c r="BQ515" s="3"/>
    </row>
    <row r="516" spans="1:69" s="12" customFormat="1" ht="110.4" hidden="1" x14ac:dyDescent="0.25">
      <c r="A516" s="13" t="s">
        <v>1198</v>
      </c>
      <c r="B516" s="17">
        <v>80111504</v>
      </c>
      <c r="C516" s="15" t="s">
        <v>1199</v>
      </c>
      <c r="D516" s="56">
        <v>1348190582</v>
      </c>
      <c r="E516" s="17" t="s">
        <v>1109</v>
      </c>
      <c r="F516" s="17" t="s">
        <v>1195</v>
      </c>
      <c r="G516" s="57">
        <v>0</v>
      </c>
      <c r="H516" s="57">
        <f>ROUND(((890784533+52164000)*78%),0)</f>
        <v>735499856</v>
      </c>
      <c r="I516" s="57">
        <v>0</v>
      </c>
      <c r="J516" s="57" t="e">
        <f>+G516+H516+#REF!+I516+#REF!+#REF!+#REF!+#REF!+#REF!+#REF!+#REF!+#REF!+#REF!+#REF!+#REF!+#REF!</f>
        <v>#REF!</v>
      </c>
      <c r="K516" s="57" t="e">
        <f>+#REF!+#REF!+#REF!+#REF!+#REF!+#REF!+#REF!+#REF!+#REF!+#REF!+#REF!+#REF!+#REF!+#REF!+#REF!+#REF!</f>
        <v>#REF!</v>
      </c>
      <c r="L516" s="57" t="s">
        <v>1192</v>
      </c>
      <c r="N516" s="2"/>
      <c r="O516" s="3"/>
      <c r="P516" s="3"/>
      <c r="Q516" s="3"/>
      <c r="R516" s="3"/>
      <c r="S516" s="3"/>
      <c r="T516" s="3"/>
      <c r="U516" s="3"/>
      <c r="V516" s="3"/>
      <c r="W516" s="3"/>
      <c r="X516" s="3"/>
      <c r="Y516" s="3"/>
      <c r="Z516" s="3"/>
      <c r="AA516" s="3"/>
      <c r="AB516" s="3"/>
      <c r="AC516" s="3"/>
      <c r="AD516" s="3"/>
      <c r="AE516" s="3"/>
      <c r="AF516" s="3"/>
      <c r="AG516" s="3"/>
      <c r="AH516" s="3"/>
      <c r="AI516" s="3"/>
      <c r="AJ516" s="3"/>
      <c r="AK516" s="3"/>
      <c r="AL516" s="3"/>
      <c r="AM516" s="3"/>
      <c r="AN516" s="3"/>
      <c r="AO516" s="3"/>
      <c r="AP516" s="3"/>
      <c r="AQ516" s="3"/>
      <c r="AR516" s="3"/>
      <c r="AS516" s="3"/>
      <c r="AT516" s="3"/>
      <c r="AU516" s="3"/>
      <c r="AV516" s="3"/>
      <c r="AW516" s="3"/>
      <c r="AX516" s="3"/>
      <c r="AY516" s="3"/>
      <c r="AZ516" s="3"/>
      <c r="BA516" s="3"/>
      <c r="BB516" s="3"/>
      <c r="BC516" s="3"/>
      <c r="BD516" s="3"/>
      <c r="BE516" s="3"/>
      <c r="BF516" s="3"/>
      <c r="BG516" s="3"/>
      <c r="BH516" s="3"/>
      <c r="BI516" s="3"/>
      <c r="BJ516" s="3"/>
      <c r="BK516" s="3"/>
      <c r="BL516" s="3"/>
      <c r="BM516" s="3"/>
      <c r="BN516" s="3"/>
      <c r="BO516" s="3"/>
      <c r="BP516" s="3"/>
      <c r="BQ516" s="3"/>
    </row>
    <row r="517" spans="1:69" s="12" customFormat="1" ht="110.4" hidden="1" x14ac:dyDescent="0.25">
      <c r="A517" s="13" t="s">
        <v>1200</v>
      </c>
      <c r="B517" s="17">
        <v>80111504</v>
      </c>
      <c r="C517" s="15" t="s">
        <v>1201</v>
      </c>
      <c r="D517" s="56">
        <v>214200000</v>
      </c>
      <c r="E517" s="17" t="s">
        <v>1109</v>
      </c>
      <c r="F517" s="17" t="s">
        <v>1202</v>
      </c>
      <c r="G517" s="57">
        <f>ROUND((107100000*78%),0)</f>
        <v>83538000</v>
      </c>
      <c r="H517" s="57">
        <v>0</v>
      </c>
      <c r="I517" s="57">
        <v>0</v>
      </c>
      <c r="J517" s="57" t="e">
        <f>+G517+H517+#REF!+I517+#REF!+#REF!+#REF!+#REF!+#REF!+#REF!+#REF!+#REF!+#REF!+#REF!+#REF!+#REF!</f>
        <v>#REF!</v>
      </c>
      <c r="K517" s="57" t="e">
        <f>+#REF!+#REF!+#REF!+#REF!+#REF!+#REF!+#REF!+#REF!+#REF!+#REF!+#REF!+#REF!+#REF!+#REF!+#REF!+#REF!</f>
        <v>#REF!</v>
      </c>
      <c r="L517" s="57" t="s">
        <v>21</v>
      </c>
      <c r="N517" s="2"/>
      <c r="O517" s="3"/>
      <c r="P517" s="3"/>
      <c r="Q517" s="3"/>
      <c r="R517" s="3"/>
      <c r="S517" s="3"/>
      <c r="T517" s="3"/>
      <c r="U517" s="3"/>
      <c r="V517" s="3"/>
      <c r="W517" s="3"/>
      <c r="X517" s="3"/>
      <c r="Y517" s="3"/>
      <c r="Z517" s="3"/>
      <c r="AA517" s="3"/>
      <c r="AB517" s="3"/>
      <c r="AC517" s="3"/>
      <c r="AD517" s="3"/>
      <c r="AE517" s="3"/>
      <c r="AF517" s="3"/>
      <c r="AG517" s="3"/>
      <c r="AH517" s="3"/>
      <c r="AI517" s="3"/>
      <c r="AJ517" s="3"/>
      <c r="AK517" s="3"/>
      <c r="AL517" s="3"/>
      <c r="AM517" s="3"/>
      <c r="AN517" s="3"/>
      <c r="AO517" s="3"/>
      <c r="AP517" s="3"/>
      <c r="AQ517" s="3"/>
      <c r="AR517" s="3"/>
      <c r="AS517" s="3"/>
      <c r="AT517" s="3"/>
      <c r="AU517" s="3"/>
      <c r="AV517" s="3"/>
      <c r="AW517" s="3"/>
      <c r="AX517" s="3"/>
      <c r="AY517" s="3"/>
      <c r="AZ517" s="3"/>
      <c r="BA517" s="3"/>
      <c r="BB517" s="3"/>
      <c r="BC517" s="3"/>
      <c r="BD517" s="3"/>
      <c r="BE517" s="3"/>
      <c r="BF517" s="3"/>
      <c r="BG517" s="3"/>
      <c r="BH517" s="3"/>
      <c r="BI517" s="3"/>
      <c r="BJ517" s="3"/>
      <c r="BK517" s="3"/>
      <c r="BL517" s="3"/>
      <c r="BM517" s="3"/>
      <c r="BN517" s="3"/>
      <c r="BO517" s="3"/>
      <c r="BP517" s="3"/>
      <c r="BQ517" s="3"/>
    </row>
    <row r="518" spans="1:69" s="12" customFormat="1" ht="138" hidden="1" x14ac:dyDescent="0.25">
      <c r="A518" s="13" t="s">
        <v>1203</v>
      </c>
      <c r="B518" s="54">
        <v>80111600</v>
      </c>
      <c r="C518" s="15" t="s">
        <v>1204</v>
      </c>
      <c r="D518" s="56">
        <v>135500000</v>
      </c>
      <c r="E518" s="17" t="s">
        <v>1109</v>
      </c>
      <c r="F518" s="17" t="s">
        <v>1205</v>
      </c>
      <c r="G518" s="57">
        <v>0</v>
      </c>
      <c r="H518" s="57">
        <f>ROUND((D518*78%),0)</f>
        <v>105690000</v>
      </c>
      <c r="I518" s="57">
        <v>0</v>
      </c>
      <c r="J518" s="57" t="e">
        <f>+G518+H518+#REF!+I518+#REF!+#REF!+#REF!+#REF!+#REF!+#REF!+#REF!+#REF!+#REF!+#REF!+#REF!+#REF!</f>
        <v>#REF!</v>
      </c>
      <c r="K518" s="57" t="e">
        <f>+#REF!+#REF!+#REF!+#REF!+#REF!+#REF!+#REF!+#REF!+#REF!+#REF!+#REF!+#REF!+#REF!+#REF!+#REF!+#REF!</f>
        <v>#REF!</v>
      </c>
      <c r="L518" s="57" t="s">
        <v>21</v>
      </c>
      <c r="N518" s="2"/>
      <c r="O518" s="3"/>
      <c r="P518" s="3"/>
      <c r="Q518" s="3"/>
      <c r="R518" s="3"/>
      <c r="S518" s="3"/>
      <c r="T518" s="3"/>
      <c r="U518" s="3"/>
      <c r="V518" s="3"/>
      <c r="W518" s="3"/>
      <c r="X518" s="3"/>
      <c r="Y518" s="3"/>
      <c r="Z518" s="3"/>
      <c r="AA518" s="3"/>
      <c r="AB518" s="3"/>
      <c r="AC518" s="3"/>
      <c r="AD518" s="3"/>
      <c r="AE518" s="3"/>
      <c r="AF518" s="3"/>
      <c r="AG518" s="3"/>
      <c r="AH518" s="3"/>
      <c r="AI518" s="3"/>
      <c r="AJ518" s="3"/>
      <c r="AK518" s="3"/>
      <c r="AL518" s="3"/>
      <c r="AM518" s="3"/>
      <c r="AN518" s="3"/>
      <c r="AO518" s="3"/>
      <c r="AP518" s="3"/>
      <c r="AQ518" s="3"/>
      <c r="AR518" s="3"/>
      <c r="AS518" s="3"/>
      <c r="AT518" s="3"/>
      <c r="AU518" s="3"/>
      <c r="AV518" s="3"/>
      <c r="AW518" s="3"/>
      <c r="AX518" s="3"/>
      <c r="AY518" s="3"/>
      <c r="AZ518" s="3"/>
      <c r="BA518" s="3"/>
      <c r="BB518" s="3"/>
      <c r="BC518" s="3"/>
      <c r="BD518" s="3"/>
      <c r="BE518" s="3"/>
      <c r="BF518" s="3"/>
      <c r="BG518" s="3"/>
      <c r="BH518" s="3"/>
      <c r="BI518" s="3"/>
      <c r="BJ518" s="3"/>
      <c r="BK518" s="3"/>
      <c r="BL518" s="3"/>
      <c r="BM518" s="3"/>
      <c r="BN518" s="3"/>
      <c r="BO518" s="3"/>
      <c r="BP518" s="3"/>
      <c r="BQ518" s="3"/>
    </row>
    <row r="519" spans="1:69" s="12" customFormat="1" ht="124.2" hidden="1" x14ac:dyDescent="0.25">
      <c r="A519" s="13" t="s">
        <v>1206</v>
      </c>
      <c r="B519" s="54">
        <v>80111600</v>
      </c>
      <c r="C519" s="15" t="s">
        <v>1207</v>
      </c>
      <c r="D519" s="56">
        <v>165117590</v>
      </c>
      <c r="E519" s="17" t="s">
        <v>1109</v>
      </c>
      <c r="F519" s="17" t="s">
        <v>1202</v>
      </c>
      <c r="G519" s="57">
        <f>+ROUND((D519*78%),0)</f>
        <v>128791720</v>
      </c>
      <c r="H519" s="57">
        <v>0</v>
      </c>
      <c r="I519" s="57">
        <v>0</v>
      </c>
      <c r="J519" s="57" t="e">
        <f>+G519+H519+#REF!+I519+#REF!+#REF!+#REF!+#REF!+#REF!+#REF!+#REF!+#REF!+#REF!+#REF!+#REF!+#REF!</f>
        <v>#REF!</v>
      </c>
      <c r="K519" s="57" t="e">
        <f>+#REF!+#REF!+#REF!+#REF!+#REF!+#REF!+#REF!+#REF!+#REF!+#REF!+#REF!+#REF!+#REF!+#REF!+#REF!+#REF!</f>
        <v>#REF!</v>
      </c>
      <c r="L519" s="57" t="s">
        <v>21</v>
      </c>
      <c r="N519" s="2"/>
      <c r="O519" s="3"/>
      <c r="P519" s="3"/>
      <c r="Q519" s="3"/>
      <c r="R519" s="3"/>
      <c r="S519" s="3"/>
      <c r="T519" s="3"/>
      <c r="U519" s="3"/>
      <c r="V519" s="3"/>
      <c r="W519" s="3"/>
      <c r="X519" s="3"/>
      <c r="Y519" s="3"/>
      <c r="Z519" s="3"/>
      <c r="AA519" s="3"/>
      <c r="AB519" s="3"/>
      <c r="AC519" s="3"/>
      <c r="AD519" s="3"/>
      <c r="AE519" s="3"/>
      <c r="AF519" s="3"/>
      <c r="AG519" s="3"/>
      <c r="AH519" s="3"/>
      <c r="AI519" s="3"/>
      <c r="AJ519" s="3"/>
      <c r="AK519" s="3"/>
      <c r="AL519" s="3"/>
      <c r="AM519" s="3"/>
      <c r="AN519" s="3"/>
      <c r="AO519" s="3"/>
      <c r="AP519" s="3"/>
      <c r="AQ519" s="3"/>
      <c r="AR519" s="3"/>
      <c r="AS519" s="3"/>
      <c r="AT519" s="3"/>
      <c r="AU519" s="3"/>
      <c r="AV519" s="3"/>
      <c r="AW519" s="3"/>
      <c r="AX519" s="3"/>
      <c r="AY519" s="3"/>
      <c r="AZ519" s="3"/>
      <c r="BA519" s="3"/>
      <c r="BB519" s="3"/>
      <c r="BC519" s="3"/>
      <c r="BD519" s="3"/>
      <c r="BE519" s="3"/>
      <c r="BF519" s="3"/>
      <c r="BG519" s="3"/>
      <c r="BH519" s="3"/>
      <c r="BI519" s="3"/>
      <c r="BJ519" s="3"/>
      <c r="BK519" s="3"/>
      <c r="BL519" s="3"/>
      <c r="BM519" s="3"/>
      <c r="BN519" s="3"/>
      <c r="BO519" s="3"/>
      <c r="BP519" s="3"/>
      <c r="BQ519" s="3"/>
    </row>
    <row r="520" spans="1:69" s="12" customFormat="1" ht="151.80000000000001" hidden="1" x14ac:dyDescent="0.25">
      <c r="A520" s="13" t="s">
        <v>1208</v>
      </c>
      <c r="B520" s="54">
        <v>80111600</v>
      </c>
      <c r="C520" s="15" t="s">
        <v>1209</v>
      </c>
      <c r="D520" s="56">
        <v>170730000</v>
      </c>
      <c r="E520" s="17" t="s">
        <v>1109</v>
      </c>
      <c r="F520" s="17" t="s">
        <v>1202</v>
      </c>
      <c r="G520" s="57">
        <f>ROUND((85365000*78%),0)</f>
        <v>66584700</v>
      </c>
      <c r="H520" s="57">
        <v>0</v>
      </c>
      <c r="I520" s="57">
        <v>0</v>
      </c>
      <c r="J520" s="57" t="e">
        <f>+G520+H520+#REF!+I520+#REF!+#REF!+#REF!+#REF!+#REF!+#REF!+#REF!+#REF!+#REF!+#REF!+#REF!+#REF!</f>
        <v>#REF!</v>
      </c>
      <c r="K520" s="57" t="e">
        <f>+#REF!+#REF!+#REF!+#REF!+#REF!+#REF!+#REF!+#REF!+#REF!+#REF!+#REF!+#REF!+#REF!+#REF!+#REF!+#REF!</f>
        <v>#REF!</v>
      </c>
      <c r="L520" s="57" t="s">
        <v>21</v>
      </c>
      <c r="N520" s="2"/>
      <c r="O520" s="3"/>
      <c r="P520" s="3"/>
      <c r="Q520" s="3"/>
      <c r="R520" s="3"/>
      <c r="S520" s="3"/>
      <c r="T520" s="3"/>
      <c r="U520" s="3"/>
      <c r="V520" s="3"/>
      <c r="W520" s="3"/>
      <c r="X520" s="3"/>
      <c r="Y520" s="3"/>
      <c r="Z520" s="3"/>
      <c r="AA520" s="3"/>
      <c r="AB520" s="3"/>
      <c r="AC520" s="3"/>
      <c r="AD520" s="3"/>
      <c r="AE520" s="3"/>
      <c r="AF520" s="3"/>
      <c r="AG520" s="3"/>
      <c r="AH520" s="3"/>
      <c r="AI520" s="3"/>
      <c r="AJ520" s="3"/>
      <c r="AK520" s="3"/>
      <c r="AL520" s="3"/>
      <c r="AM520" s="3"/>
      <c r="AN520" s="3"/>
      <c r="AO520" s="3"/>
      <c r="AP520" s="3"/>
      <c r="AQ520" s="3"/>
      <c r="AR520" s="3"/>
      <c r="AS520" s="3"/>
      <c r="AT520" s="3"/>
      <c r="AU520" s="3"/>
      <c r="AV520" s="3"/>
      <c r="AW520" s="3"/>
      <c r="AX520" s="3"/>
      <c r="AY520" s="3"/>
      <c r="AZ520" s="3"/>
      <c r="BA520" s="3"/>
      <c r="BB520" s="3"/>
      <c r="BC520" s="3"/>
      <c r="BD520" s="3"/>
      <c r="BE520" s="3"/>
      <c r="BF520" s="3"/>
      <c r="BG520" s="3"/>
      <c r="BH520" s="3"/>
      <c r="BI520" s="3"/>
      <c r="BJ520" s="3"/>
      <c r="BK520" s="3"/>
      <c r="BL520" s="3"/>
      <c r="BM520" s="3"/>
      <c r="BN520" s="3"/>
      <c r="BO520" s="3"/>
      <c r="BP520" s="3"/>
      <c r="BQ520" s="3"/>
    </row>
    <row r="521" spans="1:69" s="12" customFormat="1" ht="165.6" hidden="1" x14ac:dyDescent="0.25">
      <c r="A521" s="13" t="s">
        <v>1210</v>
      </c>
      <c r="B521" s="54">
        <v>80111600</v>
      </c>
      <c r="C521" s="15" t="s">
        <v>1211</v>
      </c>
      <c r="D521" s="56">
        <v>126000000</v>
      </c>
      <c r="E521" s="17" t="s">
        <v>1109</v>
      </c>
      <c r="F521" s="17" t="s">
        <v>1202</v>
      </c>
      <c r="G521" s="57">
        <f t="shared" ref="G521:G533" si="5">+ROUND((D521*78%),0)</f>
        <v>98280000</v>
      </c>
      <c r="H521" s="57">
        <v>0</v>
      </c>
      <c r="I521" s="57">
        <v>0</v>
      </c>
      <c r="J521" s="57" t="e">
        <f>+G521+H521+#REF!+I521+#REF!+#REF!+#REF!+#REF!+#REF!+#REF!+#REF!+#REF!+#REF!+#REF!+#REF!+#REF!</f>
        <v>#REF!</v>
      </c>
      <c r="K521" s="57" t="e">
        <f>+#REF!+#REF!+#REF!+#REF!+#REF!+#REF!+#REF!+#REF!+#REF!+#REF!+#REF!+#REF!+#REF!+#REF!+#REF!+#REF!</f>
        <v>#REF!</v>
      </c>
      <c r="L521" s="57" t="s">
        <v>21</v>
      </c>
      <c r="N521" s="2"/>
      <c r="O521" s="3"/>
      <c r="P521" s="3"/>
      <c r="Q521" s="3"/>
      <c r="R521" s="3"/>
      <c r="S521" s="3"/>
      <c r="T521" s="3"/>
      <c r="U521" s="3"/>
      <c r="V521" s="3"/>
      <c r="W521" s="3"/>
      <c r="X521" s="3"/>
      <c r="Y521" s="3"/>
      <c r="Z521" s="3"/>
      <c r="AA521" s="3"/>
      <c r="AB521" s="3"/>
      <c r="AC521" s="3"/>
      <c r="AD521" s="3"/>
      <c r="AE521" s="3"/>
      <c r="AF521" s="3"/>
      <c r="AG521" s="3"/>
      <c r="AH521" s="3"/>
      <c r="AI521" s="3"/>
      <c r="AJ521" s="3"/>
      <c r="AK521" s="3"/>
      <c r="AL521" s="3"/>
      <c r="AM521" s="3"/>
      <c r="AN521" s="3"/>
      <c r="AO521" s="3"/>
      <c r="AP521" s="3"/>
      <c r="AQ521" s="3"/>
      <c r="AR521" s="3"/>
      <c r="AS521" s="3"/>
      <c r="AT521" s="3"/>
      <c r="AU521" s="3"/>
      <c r="AV521" s="3"/>
      <c r="AW521" s="3"/>
      <c r="AX521" s="3"/>
      <c r="AY521" s="3"/>
      <c r="AZ521" s="3"/>
      <c r="BA521" s="3"/>
      <c r="BB521" s="3"/>
      <c r="BC521" s="3"/>
      <c r="BD521" s="3"/>
      <c r="BE521" s="3"/>
      <c r="BF521" s="3"/>
      <c r="BG521" s="3"/>
      <c r="BH521" s="3"/>
      <c r="BI521" s="3"/>
      <c r="BJ521" s="3"/>
      <c r="BK521" s="3"/>
      <c r="BL521" s="3"/>
      <c r="BM521" s="3"/>
      <c r="BN521" s="3"/>
      <c r="BO521" s="3"/>
      <c r="BP521" s="3"/>
      <c r="BQ521" s="3"/>
    </row>
    <row r="522" spans="1:69" s="12" customFormat="1" ht="165.6" hidden="1" x14ac:dyDescent="0.25">
      <c r="A522" s="13" t="s">
        <v>1212</v>
      </c>
      <c r="B522" s="54">
        <v>80111600</v>
      </c>
      <c r="C522" s="15" t="s">
        <v>1213</v>
      </c>
      <c r="D522" s="56">
        <v>149050000</v>
      </c>
      <c r="E522" s="17" t="s">
        <v>1109</v>
      </c>
      <c r="F522" s="17" t="s">
        <v>1202</v>
      </c>
      <c r="G522" s="57">
        <f t="shared" si="5"/>
        <v>116259000</v>
      </c>
      <c r="H522" s="57">
        <v>0</v>
      </c>
      <c r="I522" s="57">
        <v>0</v>
      </c>
      <c r="J522" s="57" t="e">
        <f>+G522+H522+#REF!+I522+#REF!+#REF!+#REF!+#REF!+#REF!+#REF!+#REF!+#REF!+#REF!+#REF!+#REF!+#REF!</f>
        <v>#REF!</v>
      </c>
      <c r="K522" s="57" t="e">
        <f>+#REF!+#REF!+#REF!+#REF!+#REF!+#REF!+#REF!+#REF!+#REF!+#REF!+#REF!+#REF!+#REF!+#REF!+#REF!+#REF!</f>
        <v>#REF!</v>
      </c>
      <c r="L522" s="57" t="s">
        <v>21</v>
      </c>
      <c r="N522" s="2"/>
      <c r="O522" s="3"/>
      <c r="P522" s="3"/>
      <c r="Q522" s="3"/>
      <c r="R522" s="3"/>
      <c r="S522" s="3"/>
      <c r="T522" s="3"/>
      <c r="U522" s="3"/>
      <c r="V522" s="3"/>
      <c r="W522" s="3"/>
      <c r="X522" s="3"/>
      <c r="Y522" s="3"/>
      <c r="Z522" s="3"/>
      <c r="AA522" s="3"/>
      <c r="AB522" s="3"/>
      <c r="AC522" s="3"/>
      <c r="AD522" s="3"/>
      <c r="AE522" s="3"/>
      <c r="AF522" s="3"/>
      <c r="AG522" s="3"/>
      <c r="AH522" s="3"/>
      <c r="AI522" s="3"/>
      <c r="AJ522" s="3"/>
      <c r="AK522" s="3"/>
      <c r="AL522" s="3"/>
      <c r="AM522" s="3"/>
      <c r="AN522" s="3"/>
      <c r="AO522" s="3"/>
      <c r="AP522" s="3"/>
      <c r="AQ522" s="3"/>
      <c r="AR522" s="3"/>
      <c r="AS522" s="3"/>
      <c r="AT522" s="3"/>
      <c r="AU522" s="3"/>
      <c r="AV522" s="3"/>
      <c r="AW522" s="3"/>
      <c r="AX522" s="3"/>
      <c r="AY522" s="3"/>
      <c r="AZ522" s="3"/>
      <c r="BA522" s="3"/>
      <c r="BB522" s="3"/>
      <c r="BC522" s="3"/>
      <c r="BD522" s="3"/>
      <c r="BE522" s="3"/>
      <c r="BF522" s="3"/>
      <c r="BG522" s="3"/>
      <c r="BH522" s="3"/>
      <c r="BI522" s="3"/>
      <c r="BJ522" s="3"/>
      <c r="BK522" s="3"/>
      <c r="BL522" s="3"/>
      <c r="BM522" s="3"/>
      <c r="BN522" s="3"/>
      <c r="BO522" s="3"/>
      <c r="BP522" s="3"/>
      <c r="BQ522" s="3"/>
    </row>
    <row r="523" spans="1:69" s="12" customFormat="1" ht="151.80000000000001" hidden="1" x14ac:dyDescent="0.25">
      <c r="A523" s="13" t="s">
        <v>1214</v>
      </c>
      <c r="B523" s="54">
        <v>80111600</v>
      </c>
      <c r="C523" s="15" t="s">
        <v>1215</v>
      </c>
      <c r="D523" s="56">
        <v>149050000</v>
      </c>
      <c r="E523" s="17" t="s">
        <v>1109</v>
      </c>
      <c r="F523" s="17" t="s">
        <v>1202</v>
      </c>
      <c r="G523" s="57">
        <f t="shared" si="5"/>
        <v>116259000</v>
      </c>
      <c r="H523" s="57">
        <v>0</v>
      </c>
      <c r="I523" s="57">
        <v>0</v>
      </c>
      <c r="J523" s="57" t="e">
        <f>+G523+H523+#REF!+I523+#REF!+#REF!+#REF!+#REF!+#REF!+#REF!+#REF!+#REF!+#REF!+#REF!+#REF!+#REF!</f>
        <v>#REF!</v>
      </c>
      <c r="K523" s="57" t="e">
        <f>+#REF!+#REF!+#REF!+#REF!+#REF!+#REF!+#REF!+#REF!+#REF!+#REF!+#REF!+#REF!+#REF!+#REF!+#REF!+#REF!</f>
        <v>#REF!</v>
      </c>
      <c r="L523" s="57" t="s">
        <v>21</v>
      </c>
      <c r="N523" s="2"/>
      <c r="O523" s="3"/>
      <c r="P523" s="3"/>
      <c r="Q523" s="3"/>
      <c r="R523" s="3"/>
      <c r="S523" s="3"/>
      <c r="T523" s="3"/>
      <c r="U523" s="3"/>
      <c r="V523" s="3"/>
      <c r="W523" s="3"/>
      <c r="X523" s="3"/>
      <c r="Y523" s="3"/>
      <c r="Z523" s="3"/>
      <c r="AA523" s="3"/>
      <c r="AB523" s="3"/>
      <c r="AC523" s="3"/>
      <c r="AD523" s="3"/>
      <c r="AE523" s="3"/>
      <c r="AF523" s="3"/>
      <c r="AG523" s="3"/>
      <c r="AH523" s="3"/>
      <c r="AI523" s="3"/>
      <c r="AJ523" s="3"/>
      <c r="AK523" s="3"/>
      <c r="AL523" s="3"/>
      <c r="AM523" s="3"/>
      <c r="AN523" s="3"/>
      <c r="AO523" s="3"/>
      <c r="AP523" s="3"/>
      <c r="AQ523" s="3"/>
      <c r="AR523" s="3"/>
      <c r="AS523" s="3"/>
      <c r="AT523" s="3"/>
      <c r="AU523" s="3"/>
      <c r="AV523" s="3"/>
      <c r="AW523" s="3"/>
      <c r="AX523" s="3"/>
      <c r="AY523" s="3"/>
      <c r="AZ523" s="3"/>
      <c r="BA523" s="3"/>
      <c r="BB523" s="3"/>
      <c r="BC523" s="3"/>
      <c r="BD523" s="3"/>
      <c r="BE523" s="3"/>
      <c r="BF523" s="3"/>
      <c r="BG523" s="3"/>
      <c r="BH523" s="3"/>
      <c r="BI523" s="3"/>
      <c r="BJ523" s="3"/>
      <c r="BK523" s="3"/>
      <c r="BL523" s="3"/>
      <c r="BM523" s="3"/>
      <c r="BN523" s="3"/>
      <c r="BO523" s="3"/>
      <c r="BP523" s="3"/>
      <c r="BQ523" s="3"/>
    </row>
    <row r="524" spans="1:69" s="12" customFormat="1" ht="165.6" hidden="1" x14ac:dyDescent="0.25">
      <c r="A524" s="13" t="s">
        <v>1216</v>
      </c>
      <c r="B524" s="54">
        <v>80111600</v>
      </c>
      <c r="C524" s="15" t="s">
        <v>1217</v>
      </c>
      <c r="D524" s="56">
        <v>149050000</v>
      </c>
      <c r="E524" s="17" t="s">
        <v>1109</v>
      </c>
      <c r="F524" s="17" t="s">
        <v>1202</v>
      </c>
      <c r="G524" s="57">
        <f t="shared" si="5"/>
        <v>116259000</v>
      </c>
      <c r="H524" s="57">
        <v>0</v>
      </c>
      <c r="I524" s="57">
        <v>0</v>
      </c>
      <c r="J524" s="57" t="e">
        <f>+G524+H524+#REF!+I524+#REF!+#REF!+#REF!+#REF!+#REF!+#REF!+#REF!+#REF!+#REF!+#REF!+#REF!+#REF!</f>
        <v>#REF!</v>
      </c>
      <c r="K524" s="57" t="e">
        <f>+#REF!+#REF!+#REF!+#REF!+#REF!+#REF!+#REF!+#REF!+#REF!+#REF!+#REF!+#REF!+#REF!+#REF!+#REF!+#REF!</f>
        <v>#REF!</v>
      </c>
      <c r="L524" s="57" t="s">
        <v>21</v>
      </c>
      <c r="N524" s="2"/>
      <c r="O524" s="3"/>
      <c r="P524" s="3"/>
      <c r="Q524" s="3"/>
      <c r="R524" s="3"/>
      <c r="S524" s="3"/>
      <c r="T524" s="3"/>
      <c r="U524" s="3"/>
      <c r="V524" s="3"/>
      <c r="W524" s="3"/>
      <c r="X524" s="3"/>
      <c r="Y524" s="3"/>
      <c r="Z524" s="3"/>
      <c r="AA524" s="3"/>
      <c r="AB524" s="3"/>
      <c r="AC524" s="3"/>
      <c r="AD524" s="3"/>
      <c r="AE524" s="3"/>
      <c r="AF524" s="3"/>
      <c r="AG524" s="3"/>
      <c r="AH524" s="3"/>
      <c r="AI524" s="3"/>
      <c r="AJ524" s="3"/>
      <c r="AK524" s="3"/>
      <c r="AL524" s="3"/>
      <c r="AM524" s="3"/>
      <c r="AN524" s="3"/>
      <c r="AO524" s="3"/>
      <c r="AP524" s="3"/>
      <c r="AQ524" s="3"/>
      <c r="AR524" s="3"/>
      <c r="AS524" s="3"/>
      <c r="AT524" s="3"/>
      <c r="AU524" s="3"/>
      <c r="AV524" s="3"/>
      <c r="AW524" s="3"/>
      <c r="AX524" s="3"/>
      <c r="AY524" s="3"/>
      <c r="AZ524" s="3"/>
      <c r="BA524" s="3"/>
      <c r="BB524" s="3"/>
      <c r="BC524" s="3"/>
      <c r="BD524" s="3"/>
      <c r="BE524" s="3"/>
      <c r="BF524" s="3"/>
      <c r="BG524" s="3"/>
      <c r="BH524" s="3"/>
      <c r="BI524" s="3"/>
      <c r="BJ524" s="3"/>
      <c r="BK524" s="3"/>
      <c r="BL524" s="3"/>
      <c r="BM524" s="3"/>
      <c r="BN524" s="3"/>
      <c r="BO524" s="3"/>
      <c r="BP524" s="3"/>
      <c r="BQ524" s="3"/>
    </row>
    <row r="525" spans="1:69" s="12" customFormat="1" ht="151.80000000000001" hidden="1" x14ac:dyDescent="0.25">
      <c r="A525" s="13" t="s">
        <v>1218</v>
      </c>
      <c r="B525" s="54">
        <v>80111600</v>
      </c>
      <c r="C525" s="15" t="s">
        <v>1219</v>
      </c>
      <c r="D525" s="56">
        <v>135500000</v>
      </c>
      <c r="E525" s="17" t="s">
        <v>1109</v>
      </c>
      <c r="F525" s="17" t="s">
        <v>1202</v>
      </c>
      <c r="G525" s="57">
        <f t="shared" si="5"/>
        <v>105690000</v>
      </c>
      <c r="H525" s="57">
        <v>0</v>
      </c>
      <c r="I525" s="57">
        <v>0</v>
      </c>
      <c r="J525" s="57" t="e">
        <f>+G525+H525+#REF!+I525+#REF!+#REF!+#REF!+#REF!+#REF!+#REF!+#REF!+#REF!+#REF!+#REF!+#REF!+#REF!</f>
        <v>#REF!</v>
      </c>
      <c r="K525" s="57" t="e">
        <f>+#REF!+#REF!+#REF!+#REF!+#REF!+#REF!+#REF!+#REF!+#REF!+#REF!+#REF!+#REF!+#REF!+#REF!+#REF!+#REF!</f>
        <v>#REF!</v>
      </c>
      <c r="L525" s="57" t="s">
        <v>21</v>
      </c>
      <c r="N525" s="2"/>
      <c r="O525" s="3"/>
      <c r="P525" s="3"/>
      <c r="Q525" s="3"/>
      <c r="R525" s="3"/>
      <c r="S525" s="3"/>
      <c r="T525" s="3"/>
      <c r="U525" s="3"/>
      <c r="V525" s="3"/>
      <c r="W525" s="3"/>
      <c r="X525" s="3"/>
      <c r="Y525" s="3"/>
      <c r="Z525" s="3"/>
      <c r="AA525" s="3"/>
      <c r="AB525" s="3"/>
      <c r="AC525" s="3"/>
      <c r="AD525" s="3"/>
      <c r="AE525" s="3"/>
      <c r="AF525" s="3"/>
      <c r="AG525" s="3"/>
      <c r="AH525" s="3"/>
      <c r="AI525" s="3"/>
      <c r="AJ525" s="3"/>
      <c r="AK525" s="3"/>
      <c r="AL525" s="3"/>
      <c r="AM525" s="3"/>
      <c r="AN525" s="3"/>
      <c r="AO525" s="3"/>
      <c r="AP525" s="3"/>
      <c r="AQ525" s="3"/>
      <c r="AR525" s="3"/>
      <c r="AS525" s="3"/>
      <c r="AT525" s="3"/>
      <c r="AU525" s="3"/>
      <c r="AV525" s="3"/>
      <c r="AW525" s="3"/>
      <c r="AX525" s="3"/>
      <c r="AY525" s="3"/>
      <c r="AZ525" s="3"/>
      <c r="BA525" s="3"/>
      <c r="BB525" s="3"/>
      <c r="BC525" s="3"/>
      <c r="BD525" s="3"/>
      <c r="BE525" s="3"/>
      <c r="BF525" s="3"/>
      <c r="BG525" s="3"/>
      <c r="BH525" s="3"/>
      <c r="BI525" s="3"/>
      <c r="BJ525" s="3"/>
      <c r="BK525" s="3"/>
      <c r="BL525" s="3"/>
      <c r="BM525" s="3"/>
      <c r="BN525" s="3"/>
      <c r="BO525" s="3"/>
      <c r="BP525" s="3"/>
      <c r="BQ525" s="3"/>
    </row>
    <row r="526" spans="1:69" s="12" customFormat="1" ht="151.80000000000001" hidden="1" x14ac:dyDescent="0.25">
      <c r="A526" s="13" t="s">
        <v>1220</v>
      </c>
      <c r="B526" s="54">
        <v>80111600</v>
      </c>
      <c r="C526" s="15" t="s">
        <v>1221</v>
      </c>
      <c r="D526" s="56">
        <v>135500000</v>
      </c>
      <c r="E526" s="17" t="s">
        <v>1109</v>
      </c>
      <c r="F526" s="17" t="s">
        <v>1202</v>
      </c>
      <c r="G526" s="57">
        <f t="shared" si="5"/>
        <v>105690000</v>
      </c>
      <c r="H526" s="57">
        <v>0</v>
      </c>
      <c r="I526" s="57">
        <v>0</v>
      </c>
      <c r="J526" s="57" t="e">
        <f>+G526+H526+#REF!+I526+#REF!+#REF!+#REF!+#REF!+#REF!+#REF!+#REF!+#REF!+#REF!+#REF!+#REF!+#REF!</f>
        <v>#REF!</v>
      </c>
      <c r="K526" s="57" t="e">
        <f>+#REF!+#REF!+#REF!+#REF!+#REF!+#REF!+#REF!+#REF!+#REF!+#REF!+#REF!+#REF!+#REF!+#REF!+#REF!+#REF!</f>
        <v>#REF!</v>
      </c>
      <c r="L526" s="57" t="s">
        <v>21</v>
      </c>
      <c r="N526" s="2"/>
      <c r="O526" s="3"/>
      <c r="P526" s="3"/>
      <c r="Q526" s="3"/>
      <c r="R526" s="3"/>
      <c r="S526" s="3"/>
      <c r="T526" s="3"/>
      <c r="U526" s="3"/>
      <c r="V526" s="3"/>
      <c r="W526" s="3"/>
      <c r="X526" s="3"/>
      <c r="Y526" s="3"/>
      <c r="Z526" s="3"/>
      <c r="AA526" s="3"/>
      <c r="AB526" s="3"/>
      <c r="AC526" s="3"/>
      <c r="AD526" s="3"/>
      <c r="AE526" s="3"/>
      <c r="AF526" s="3"/>
      <c r="AG526" s="3"/>
      <c r="AH526" s="3"/>
      <c r="AI526" s="3"/>
      <c r="AJ526" s="3"/>
      <c r="AK526" s="3"/>
      <c r="AL526" s="3"/>
      <c r="AM526" s="3"/>
      <c r="AN526" s="3"/>
      <c r="AO526" s="3"/>
      <c r="AP526" s="3"/>
      <c r="AQ526" s="3"/>
      <c r="AR526" s="3"/>
      <c r="AS526" s="3"/>
      <c r="AT526" s="3"/>
      <c r="AU526" s="3"/>
      <c r="AV526" s="3"/>
      <c r="AW526" s="3"/>
      <c r="AX526" s="3"/>
      <c r="AY526" s="3"/>
      <c r="AZ526" s="3"/>
      <c r="BA526" s="3"/>
      <c r="BB526" s="3"/>
      <c r="BC526" s="3"/>
      <c r="BD526" s="3"/>
      <c r="BE526" s="3"/>
      <c r="BF526" s="3"/>
      <c r="BG526" s="3"/>
      <c r="BH526" s="3"/>
      <c r="BI526" s="3"/>
      <c r="BJ526" s="3"/>
      <c r="BK526" s="3"/>
      <c r="BL526" s="3"/>
      <c r="BM526" s="3"/>
      <c r="BN526" s="3"/>
      <c r="BO526" s="3"/>
      <c r="BP526" s="3"/>
      <c r="BQ526" s="3"/>
    </row>
    <row r="527" spans="1:69" s="12" customFormat="1" ht="151.80000000000001" hidden="1" x14ac:dyDescent="0.25">
      <c r="A527" s="13" t="s">
        <v>1222</v>
      </c>
      <c r="B527" s="54">
        <v>80111600</v>
      </c>
      <c r="C527" s="15" t="s">
        <v>1223</v>
      </c>
      <c r="D527" s="56">
        <v>135500000</v>
      </c>
      <c r="E527" s="17" t="s">
        <v>1109</v>
      </c>
      <c r="F527" s="17" t="s">
        <v>1202</v>
      </c>
      <c r="G527" s="57">
        <f t="shared" si="5"/>
        <v>105690000</v>
      </c>
      <c r="H527" s="57">
        <v>0</v>
      </c>
      <c r="I527" s="57">
        <v>0</v>
      </c>
      <c r="J527" s="57" t="e">
        <f>+G527+H527+#REF!+I527+#REF!+#REF!+#REF!+#REF!+#REF!+#REF!+#REF!+#REF!+#REF!+#REF!+#REF!+#REF!</f>
        <v>#REF!</v>
      </c>
      <c r="K527" s="57" t="e">
        <f>+#REF!+#REF!+#REF!+#REF!+#REF!+#REF!+#REF!+#REF!+#REF!+#REF!+#REF!+#REF!+#REF!+#REF!+#REF!+#REF!</f>
        <v>#REF!</v>
      </c>
      <c r="L527" s="57" t="s">
        <v>21</v>
      </c>
      <c r="N527" s="2"/>
      <c r="O527" s="3"/>
      <c r="P527" s="3"/>
      <c r="Q527" s="3"/>
      <c r="R527" s="3"/>
      <c r="S527" s="3"/>
      <c r="T527" s="3"/>
      <c r="U527" s="3"/>
      <c r="V527" s="3"/>
      <c r="W527" s="3"/>
      <c r="X527" s="3"/>
      <c r="Y527" s="3"/>
      <c r="Z527" s="3"/>
      <c r="AA527" s="3"/>
      <c r="AB527" s="3"/>
      <c r="AC527" s="3"/>
      <c r="AD527" s="3"/>
      <c r="AE527" s="3"/>
      <c r="AF527" s="3"/>
      <c r="AG527" s="3"/>
      <c r="AH527" s="3"/>
      <c r="AI527" s="3"/>
      <c r="AJ527" s="3"/>
      <c r="AK527" s="3"/>
      <c r="AL527" s="3"/>
      <c r="AM527" s="3"/>
      <c r="AN527" s="3"/>
      <c r="AO527" s="3"/>
      <c r="AP527" s="3"/>
      <c r="AQ527" s="3"/>
      <c r="AR527" s="3"/>
      <c r="AS527" s="3"/>
      <c r="AT527" s="3"/>
      <c r="AU527" s="3"/>
      <c r="AV527" s="3"/>
      <c r="AW527" s="3"/>
      <c r="AX527" s="3"/>
      <c r="AY527" s="3"/>
      <c r="AZ527" s="3"/>
      <c r="BA527" s="3"/>
      <c r="BB527" s="3"/>
      <c r="BC527" s="3"/>
      <c r="BD527" s="3"/>
      <c r="BE527" s="3"/>
      <c r="BF527" s="3"/>
      <c r="BG527" s="3"/>
      <c r="BH527" s="3"/>
      <c r="BI527" s="3"/>
      <c r="BJ527" s="3"/>
      <c r="BK527" s="3"/>
      <c r="BL527" s="3"/>
      <c r="BM527" s="3"/>
      <c r="BN527" s="3"/>
      <c r="BO527" s="3"/>
      <c r="BP527" s="3"/>
      <c r="BQ527" s="3"/>
    </row>
    <row r="528" spans="1:69" s="12" customFormat="1" ht="124.2" hidden="1" x14ac:dyDescent="0.25">
      <c r="A528" s="13" t="s">
        <v>1224</v>
      </c>
      <c r="B528" s="17">
        <v>80111504</v>
      </c>
      <c r="C528" s="15" t="s">
        <v>1225</v>
      </c>
      <c r="D528" s="56">
        <v>750968840</v>
      </c>
      <c r="E528" s="17" t="s">
        <v>1109</v>
      </c>
      <c r="F528" s="17" t="s">
        <v>1202</v>
      </c>
      <c r="G528" s="57">
        <f t="shared" si="5"/>
        <v>585755695</v>
      </c>
      <c r="H528" s="57">
        <v>0</v>
      </c>
      <c r="I528" s="57">
        <v>0</v>
      </c>
      <c r="J528" s="57" t="e">
        <f>+G528+H528+#REF!+I528+#REF!+#REF!+#REF!+#REF!+#REF!+#REF!+#REF!+#REF!+#REF!+#REF!+#REF!+#REF!</f>
        <v>#REF!</v>
      </c>
      <c r="K528" s="57" t="e">
        <f>+#REF!+#REF!+#REF!+#REF!+#REF!+#REF!+#REF!+#REF!+#REF!+#REF!+#REF!+#REF!+#REF!+#REF!+#REF!+#REF!</f>
        <v>#REF!</v>
      </c>
      <c r="L528" s="57" t="s">
        <v>317</v>
      </c>
      <c r="N528" s="2"/>
      <c r="O528" s="3"/>
      <c r="P528" s="3"/>
      <c r="Q528" s="3"/>
      <c r="R528" s="3"/>
      <c r="S528" s="3"/>
      <c r="T528" s="3"/>
      <c r="U528" s="3"/>
      <c r="V528" s="3"/>
      <c r="W528" s="3"/>
      <c r="X528" s="3"/>
      <c r="Y528" s="3"/>
      <c r="Z528" s="3"/>
      <c r="AA528" s="3"/>
      <c r="AB528" s="3"/>
      <c r="AC528" s="3"/>
      <c r="AD528" s="3"/>
      <c r="AE528" s="3"/>
      <c r="AF528" s="3"/>
      <c r="AG528" s="3"/>
      <c r="AH528" s="3"/>
      <c r="AI528" s="3"/>
      <c r="AJ528" s="3"/>
      <c r="AK528" s="3"/>
      <c r="AL528" s="3"/>
      <c r="AM528" s="3"/>
      <c r="AN528" s="3"/>
      <c r="AO528" s="3"/>
      <c r="AP528" s="3"/>
      <c r="AQ528" s="3"/>
      <c r="AR528" s="3"/>
      <c r="AS528" s="3"/>
      <c r="AT528" s="3"/>
      <c r="AU528" s="3"/>
      <c r="AV528" s="3"/>
      <c r="AW528" s="3"/>
      <c r="AX528" s="3"/>
      <c r="AY528" s="3"/>
      <c r="AZ528" s="3"/>
      <c r="BA528" s="3"/>
      <c r="BB528" s="3"/>
      <c r="BC528" s="3"/>
      <c r="BD528" s="3"/>
      <c r="BE528" s="3"/>
      <c r="BF528" s="3"/>
      <c r="BG528" s="3"/>
      <c r="BH528" s="3"/>
      <c r="BI528" s="3"/>
      <c r="BJ528" s="3"/>
      <c r="BK528" s="3"/>
      <c r="BL528" s="3"/>
      <c r="BM528" s="3"/>
      <c r="BN528" s="3"/>
      <c r="BO528" s="3"/>
      <c r="BP528" s="3"/>
      <c r="BQ528" s="3"/>
    </row>
    <row r="529" spans="1:69" s="12" customFormat="1" ht="110.4" hidden="1" x14ac:dyDescent="0.25">
      <c r="A529" s="13" t="s">
        <v>1226</v>
      </c>
      <c r="B529" s="54">
        <v>80111600</v>
      </c>
      <c r="C529" s="15" t="s">
        <v>1227</v>
      </c>
      <c r="D529" s="56">
        <v>149050000</v>
      </c>
      <c r="E529" s="17" t="s">
        <v>1109</v>
      </c>
      <c r="F529" s="17" t="s">
        <v>1202</v>
      </c>
      <c r="G529" s="57">
        <f t="shared" si="5"/>
        <v>116259000</v>
      </c>
      <c r="H529" s="57">
        <v>0</v>
      </c>
      <c r="I529" s="57">
        <v>0</v>
      </c>
      <c r="J529" s="57" t="e">
        <f>+G529+H529+#REF!+I529+#REF!+#REF!+#REF!+#REF!+#REF!+#REF!+#REF!+#REF!+#REF!+#REF!+#REF!+#REF!</f>
        <v>#REF!</v>
      </c>
      <c r="K529" s="57" t="e">
        <f>+#REF!+#REF!+#REF!+#REF!+#REF!+#REF!+#REF!+#REF!+#REF!+#REF!+#REF!+#REF!+#REF!+#REF!+#REF!+#REF!</f>
        <v>#REF!</v>
      </c>
      <c r="L529" s="57" t="s">
        <v>21</v>
      </c>
      <c r="N529" s="2"/>
      <c r="O529" s="3"/>
      <c r="P529" s="3"/>
      <c r="Q529" s="3"/>
      <c r="R529" s="3"/>
      <c r="S529" s="3"/>
      <c r="T529" s="3"/>
      <c r="U529" s="3"/>
      <c r="V529" s="3"/>
      <c r="W529" s="3"/>
      <c r="X529" s="3"/>
      <c r="Y529" s="3"/>
      <c r="Z529" s="3"/>
      <c r="AA529" s="3"/>
      <c r="AB529" s="3"/>
      <c r="AC529" s="3"/>
      <c r="AD529" s="3"/>
      <c r="AE529" s="3"/>
      <c r="AF529" s="3"/>
      <c r="AG529" s="3"/>
      <c r="AH529" s="3"/>
      <c r="AI529" s="3"/>
      <c r="AJ529" s="3"/>
      <c r="AK529" s="3"/>
      <c r="AL529" s="3"/>
      <c r="AM529" s="3"/>
      <c r="AN529" s="3"/>
      <c r="AO529" s="3"/>
      <c r="AP529" s="3"/>
      <c r="AQ529" s="3"/>
      <c r="AR529" s="3"/>
      <c r="AS529" s="3"/>
      <c r="AT529" s="3"/>
      <c r="AU529" s="3"/>
      <c r="AV529" s="3"/>
      <c r="AW529" s="3"/>
      <c r="AX529" s="3"/>
      <c r="AY529" s="3"/>
      <c r="AZ529" s="3"/>
      <c r="BA529" s="3"/>
      <c r="BB529" s="3"/>
      <c r="BC529" s="3"/>
      <c r="BD529" s="3"/>
      <c r="BE529" s="3"/>
      <c r="BF529" s="3"/>
      <c r="BG529" s="3"/>
      <c r="BH529" s="3"/>
      <c r="BI529" s="3"/>
      <c r="BJ529" s="3"/>
      <c r="BK529" s="3"/>
      <c r="BL529" s="3"/>
      <c r="BM529" s="3"/>
      <c r="BN529" s="3"/>
      <c r="BO529" s="3"/>
      <c r="BP529" s="3"/>
      <c r="BQ529" s="3"/>
    </row>
    <row r="530" spans="1:69" s="12" customFormat="1" ht="110.4" hidden="1" x14ac:dyDescent="0.25">
      <c r="A530" s="13" t="s">
        <v>1228</v>
      </c>
      <c r="B530" s="54">
        <v>80111600</v>
      </c>
      <c r="C530" s="15" t="s">
        <v>1229</v>
      </c>
      <c r="D530" s="56">
        <v>110000000</v>
      </c>
      <c r="E530" s="17" t="s">
        <v>1109</v>
      </c>
      <c r="F530" s="17" t="s">
        <v>1230</v>
      </c>
      <c r="G530" s="57">
        <f t="shared" si="5"/>
        <v>85800000</v>
      </c>
      <c r="H530" s="57">
        <v>0</v>
      </c>
      <c r="I530" s="57">
        <v>0</v>
      </c>
      <c r="J530" s="57" t="e">
        <f>+G530+H530+#REF!+I530+#REF!+#REF!+#REF!+#REF!+#REF!+#REF!+#REF!+#REF!+#REF!+#REF!+#REF!+#REF!</f>
        <v>#REF!</v>
      </c>
      <c r="K530" s="57" t="e">
        <f>+#REF!+#REF!+#REF!+#REF!+#REF!+#REF!+#REF!+#REF!+#REF!+#REF!+#REF!+#REF!+#REF!+#REF!+#REF!+#REF!</f>
        <v>#REF!</v>
      </c>
      <c r="L530" s="57" t="s">
        <v>21</v>
      </c>
      <c r="N530" s="2"/>
      <c r="O530" s="3"/>
      <c r="P530" s="3"/>
      <c r="Q530" s="3"/>
      <c r="R530" s="3"/>
      <c r="S530" s="3"/>
      <c r="T530" s="3"/>
      <c r="U530" s="3"/>
      <c r="V530" s="3"/>
      <c r="W530" s="3"/>
      <c r="X530" s="3"/>
      <c r="Y530" s="3"/>
      <c r="Z530" s="3"/>
      <c r="AA530" s="3"/>
      <c r="AB530" s="3"/>
      <c r="AC530" s="3"/>
      <c r="AD530" s="3"/>
      <c r="AE530" s="3"/>
      <c r="AF530" s="3"/>
      <c r="AG530" s="3"/>
      <c r="AH530" s="3"/>
      <c r="AI530" s="3"/>
      <c r="AJ530" s="3"/>
      <c r="AK530" s="3"/>
      <c r="AL530" s="3"/>
      <c r="AM530" s="3"/>
      <c r="AN530" s="3"/>
      <c r="AO530" s="3"/>
      <c r="AP530" s="3"/>
      <c r="AQ530" s="3"/>
      <c r="AR530" s="3"/>
      <c r="AS530" s="3"/>
      <c r="AT530" s="3"/>
      <c r="AU530" s="3"/>
      <c r="AV530" s="3"/>
      <c r="AW530" s="3"/>
      <c r="AX530" s="3"/>
      <c r="AY530" s="3"/>
      <c r="AZ530" s="3"/>
      <c r="BA530" s="3"/>
      <c r="BB530" s="3"/>
      <c r="BC530" s="3"/>
      <c r="BD530" s="3"/>
      <c r="BE530" s="3"/>
      <c r="BF530" s="3"/>
      <c r="BG530" s="3"/>
      <c r="BH530" s="3"/>
      <c r="BI530" s="3"/>
      <c r="BJ530" s="3"/>
      <c r="BK530" s="3"/>
      <c r="BL530" s="3"/>
      <c r="BM530" s="3"/>
      <c r="BN530" s="3"/>
      <c r="BO530" s="3"/>
      <c r="BP530" s="3"/>
      <c r="BQ530" s="3"/>
    </row>
    <row r="531" spans="1:69" s="12" customFormat="1" ht="110.4" hidden="1" x14ac:dyDescent="0.25">
      <c r="A531" s="13" t="s">
        <v>1231</v>
      </c>
      <c r="B531" s="54">
        <v>80111600</v>
      </c>
      <c r="C531" s="15" t="s">
        <v>1232</v>
      </c>
      <c r="D531" s="56">
        <v>110000000</v>
      </c>
      <c r="E531" s="17" t="s">
        <v>1109</v>
      </c>
      <c r="F531" s="17" t="s">
        <v>1233</v>
      </c>
      <c r="G531" s="57">
        <f t="shared" si="5"/>
        <v>85800000</v>
      </c>
      <c r="H531" s="57">
        <v>0</v>
      </c>
      <c r="I531" s="57">
        <v>0</v>
      </c>
      <c r="J531" s="57" t="e">
        <f>+G531+H531+#REF!+I531+#REF!+#REF!+#REF!+#REF!+#REF!+#REF!+#REF!+#REF!+#REF!+#REF!+#REF!+#REF!</f>
        <v>#REF!</v>
      </c>
      <c r="K531" s="57" t="e">
        <f>+#REF!+#REF!+#REF!+#REF!+#REF!+#REF!+#REF!+#REF!+#REF!+#REF!+#REF!+#REF!+#REF!+#REF!+#REF!+#REF!</f>
        <v>#REF!</v>
      </c>
      <c r="L531" s="57" t="s">
        <v>21</v>
      </c>
      <c r="N531" s="2"/>
      <c r="O531" s="3"/>
      <c r="P531" s="3"/>
      <c r="Q531" s="3"/>
      <c r="R531" s="3"/>
      <c r="S531" s="3"/>
      <c r="T531" s="3"/>
      <c r="U531" s="3"/>
      <c r="V531" s="3"/>
      <c r="W531" s="3"/>
      <c r="X531" s="3"/>
      <c r="Y531" s="3"/>
      <c r="Z531" s="3"/>
      <c r="AA531" s="3"/>
      <c r="AB531" s="3"/>
      <c r="AC531" s="3"/>
      <c r="AD531" s="3"/>
      <c r="AE531" s="3"/>
      <c r="AF531" s="3"/>
      <c r="AG531" s="3"/>
      <c r="AH531" s="3"/>
      <c r="AI531" s="3"/>
      <c r="AJ531" s="3"/>
      <c r="AK531" s="3"/>
      <c r="AL531" s="3"/>
      <c r="AM531" s="3"/>
      <c r="AN531" s="3"/>
      <c r="AO531" s="3"/>
      <c r="AP531" s="3"/>
      <c r="AQ531" s="3"/>
      <c r="AR531" s="3"/>
      <c r="AS531" s="3"/>
      <c r="AT531" s="3"/>
      <c r="AU531" s="3"/>
      <c r="AV531" s="3"/>
      <c r="AW531" s="3"/>
      <c r="AX531" s="3"/>
      <c r="AY531" s="3"/>
      <c r="AZ531" s="3"/>
      <c r="BA531" s="3"/>
      <c r="BB531" s="3"/>
      <c r="BC531" s="3"/>
      <c r="BD531" s="3"/>
      <c r="BE531" s="3"/>
      <c r="BF531" s="3"/>
      <c r="BG531" s="3"/>
      <c r="BH531" s="3"/>
      <c r="BI531" s="3"/>
      <c r="BJ531" s="3"/>
      <c r="BK531" s="3"/>
      <c r="BL531" s="3"/>
      <c r="BM531" s="3"/>
      <c r="BN531" s="3"/>
      <c r="BO531" s="3"/>
      <c r="BP531" s="3"/>
      <c r="BQ531" s="3"/>
    </row>
    <row r="532" spans="1:69" s="12" customFormat="1" ht="138" hidden="1" x14ac:dyDescent="0.25">
      <c r="A532" s="13" t="s">
        <v>1234</v>
      </c>
      <c r="B532" s="54">
        <v>80111600</v>
      </c>
      <c r="C532" s="15" t="s">
        <v>1235</v>
      </c>
      <c r="D532" s="56">
        <v>110000000</v>
      </c>
      <c r="E532" s="17" t="s">
        <v>1109</v>
      </c>
      <c r="F532" s="17" t="s">
        <v>1233</v>
      </c>
      <c r="G532" s="57">
        <f t="shared" si="5"/>
        <v>85800000</v>
      </c>
      <c r="H532" s="57">
        <v>0</v>
      </c>
      <c r="I532" s="57">
        <v>0</v>
      </c>
      <c r="J532" s="57" t="e">
        <f>+G532+H532+#REF!+I532+#REF!+#REF!+#REF!+#REF!+#REF!+#REF!+#REF!+#REF!+#REF!+#REF!+#REF!+#REF!</f>
        <v>#REF!</v>
      </c>
      <c r="K532" s="57" t="e">
        <f>+#REF!+#REF!+#REF!+#REF!+#REF!+#REF!+#REF!+#REF!+#REF!+#REF!+#REF!+#REF!+#REF!+#REF!+#REF!+#REF!</f>
        <v>#REF!</v>
      </c>
      <c r="L532" s="57" t="s">
        <v>21</v>
      </c>
      <c r="N532" s="2"/>
      <c r="O532" s="3"/>
      <c r="P532" s="3"/>
      <c r="Q532" s="3"/>
      <c r="R532" s="3"/>
      <c r="S532" s="3"/>
      <c r="T532" s="3"/>
      <c r="U532" s="3"/>
      <c r="V532" s="3"/>
      <c r="W532" s="3"/>
      <c r="X532" s="3"/>
      <c r="Y532" s="3"/>
      <c r="Z532" s="3"/>
      <c r="AA532" s="3"/>
      <c r="AB532" s="3"/>
      <c r="AC532" s="3"/>
      <c r="AD532" s="3"/>
      <c r="AE532" s="3"/>
      <c r="AF532" s="3"/>
      <c r="AG532" s="3"/>
      <c r="AH532" s="3"/>
      <c r="AI532" s="3"/>
      <c r="AJ532" s="3"/>
      <c r="AK532" s="3"/>
      <c r="AL532" s="3"/>
      <c r="AM532" s="3"/>
      <c r="AN532" s="3"/>
      <c r="AO532" s="3"/>
      <c r="AP532" s="3"/>
      <c r="AQ532" s="3"/>
      <c r="AR532" s="3"/>
      <c r="AS532" s="3"/>
      <c r="AT532" s="3"/>
      <c r="AU532" s="3"/>
      <c r="AV532" s="3"/>
      <c r="AW532" s="3"/>
      <c r="AX532" s="3"/>
      <c r="AY532" s="3"/>
      <c r="AZ532" s="3"/>
      <c r="BA532" s="3"/>
      <c r="BB532" s="3"/>
      <c r="BC532" s="3"/>
      <c r="BD532" s="3"/>
      <c r="BE532" s="3"/>
      <c r="BF532" s="3"/>
      <c r="BG532" s="3"/>
      <c r="BH532" s="3"/>
      <c r="BI532" s="3"/>
      <c r="BJ532" s="3"/>
      <c r="BK532" s="3"/>
      <c r="BL532" s="3"/>
      <c r="BM532" s="3"/>
      <c r="BN532" s="3"/>
      <c r="BO532" s="3"/>
      <c r="BP532" s="3"/>
      <c r="BQ532" s="3"/>
    </row>
    <row r="533" spans="1:69" s="12" customFormat="1" ht="110.4" hidden="1" x14ac:dyDescent="0.25">
      <c r="A533" s="13" t="s">
        <v>1236</v>
      </c>
      <c r="B533" s="54">
        <v>80111600</v>
      </c>
      <c r="C533" s="15" t="s">
        <v>1237</v>
      </c>
      <c r="D533" s="56">
        <v>88200000</v>
      </c>
      <c r="E533" s="17" t="s">
        <v>1109</v>
      </c>
      <c r="F533" s="17" t="s">
        <v>1230</v>
      </c>
      <c r="G533" s="57">
        <f t="shared" si="5"/>
        <v>68796000</v>
      </c>
      <c r="H533" s="57">
        <v>0</v>
      </c>
      <c r="I533" s="57">
        <v>0</v>
      </c>
      <c r="J533" s="57" t="e">
        <f>+G533+H533+#REF!+I533+#REF!+#REF!+#REF!+#REF!+#REF!+#REF!+#REF!+#REF!+#REF!+#REF!+#REF!+#REF!</f>
        <v>#REF!</v>
      </c>
      <c r="K533" s="57" t="e">
        <f>+#REF!+#REF!+#REF!+#REF!+#REF!+#REF!+#REF!+#REF!+#REF!+#REF!+#REF!+#REF!+#REF!+#REF!+#REF!+#REF!</f>
        <v>#REF!</v>
      </c>
      <c r="L533" s="57" t="s">
        <v>21</v>
      </c>
      <c r="N533" s="2"/>
      <c r="O533" s="3"/>
      <c r="P533" s="3"/>
      <c r="Q533" s="3"/>
      <c r="R533" s="3"/>
      <c r="S533" s="3"/>
      <c r="T533" s="3"/>
      <c r="U533" s="3"/>
      <c r="V533" s="3"/>
      <c r="W533" s="3"/>
      <c r="X533" s="3"/>
      <c r="Y533" s="3"/>
      <c r="Z533" s="3"/>
      <c r="AA533" s="3"/>
      <c r="AB533" s="3"/>
      <c r="AC533" s="3"/>
      <c r="AD533" s="3"/>
      <c r="AE533" s="3"/>
      <c r="AF533" s="3"/>
      <c r="AG533" s="3"/>
      <c r="AH533" s="3"/>
      <c r="AI533" s="3"/>
      <c r="AJ533" s="3"/>
      <c r="AK533" s="3"/>
      <c r="AL533" s="3"/>
      <c r="AM533" s="3"/>
      <c r="AN533" s="3"/>
      <c r="AO533" s="3"/>
      <c r="AP533" s="3"/>
      <c r="AQ533" s="3"/>
      <c r="AR533" s="3"/>
      <c r="AS533" s="3"/>
      <c r="AT533" s="3"/>
      <c r="AU533" s="3"/>
      <c r="AV533" s="3"/>
      <c r="AW533" s="3"/>
      <c r="AX533" s="3"/>
      <c r="AY533" s="3"/>
      <c r="AZ533" s="3"/>
      <c r="BA533" s="3"/>
      <c r="BB533" s="3"/>
      <c r="BC533" s="3"/>
      <c r="BD533" s="3"/>
      <c r="BE533" s="3"/>
      <c r="BF533" s="3"/>
      <c r="BG533" s="3"/>
      <c r="BH533" s="3"/>
      <c r="BI533" s="3"/>
      <c r="BJ533" s="3"/>
      <c r="BK533" s="3"/>
      <c r="BL533" s="3"/>
      <c r="BM533" s="3"/>
      <c r="BN533" s="3"/>
      <c r="BO533" s="3"/>
      <c r="BP533" s="3"/>
      <c r="BQ533" s="3"/>
    </row>
    <row r="534" spans="1:69" s="12" customFormat="1" ht="151.80000000000001" hidden="1" x14ac:dyDescent="0.25">
      <c r="A534" s="13" t="s">
        <v>1238</v>
      </c>
      <c r="B534" s="54">
        <v>80111600</v>
      </c>
      <c r="C534" s="15" t="s">
        <v>1239</v>
      </c>
      <c r="D534" s="56">
        <v>187000000</v>
      </c>
      <c r="E534" s="17" t="s">
        <v>1109</v>
      </c>
      <c r="F534" s="17" t="s">
        <v>1202</v>
      </c>
      <c r="G534" s="57">
        <f>ROUND((62333333*78%),0)</f>
        <v>48620000</v>
      </c>
      <c r="H534" s="57">
        <v>0</v>
      </c>
      <c r="I534" s="57">
        <v>0</v>
      </c>
      <c r="J534" s="57" t="e">
        <f>+G534+H534+#REF!+I534+#REF!+#REF!+#REF!+#REF!+#REF!+#REF!+#REF!+#REF!+#REF!+#REF!+#REF!+#REF!</f>
        <v>#REF!</v>
      </c>
      <c r="K534" s="57" t="e">
        <f>+#REF!+#REF!+#REF!+#REF!+#REF!+#REF!+#REF!+#REF!+#REF!+#REF!+#REF!+#REF!+#REF!+#REF!+#REF!+#REF!</f>
        <v>#REF!</v>
      </c>
      <c r="L534" s="57" t="s">
        <v>21</v>
      </c>
      <c r="N534" s="2"/>
      <c r="O534" s="3"/>
      <c r="P534" s="3"/>
      <c r="Q534" s="3"/>
      <c r="R534" s="3"/>
      <c r="S534" s="3"/>
      <c r="T534" s="3"/>
      <c r="U534" s="3"/>
      <c r="V534" s="3"/>
      <c r="W534" s="3"/>
      <c r="X534" s="3"/>
      <c r="Y534" s="3"/>
      <c r="Z534" s="3"/>
      <c r="AA534" s="3"/>
      <c r="AB534" s="3"/>
      <c r="AC534" s="3"/>
      <c r="AD534" s="3"/>
      <c r="AE534" s="3"/>
      <c r="AF534" s="3"/>
      <c r="AG534" s="3"/>
      <c r="AH534" s="3"/>
      <c r="AI534" s="3"/>
      <c r="AJ534" s="3"/>
      <c r="AK534" s="3"/>
      <c r="AL534" s="3"/>
      <c r="AM534" s="3"/>
      <c r="AN534" s="3"/>
      <c r="AO534" s="3"/>
      <c r="AP534" s="3"/>
      <c r="AQ534" s="3"/>
      <c r="AR534" s="3"/>
      <c r="AS534" s="3"/>
      <c r="AT534" s="3"/>
      <c r="AU534" s="3"/>
      <c r="AV534" s="3"/>
      <c r="AW534" s="3"/>
      <c r="AX534" s="3"/>
      <c r="AY534" s="3"/>
      <c r="AZ534" s="3"/>
      <c r="BA534" s="3"/>
      <c r="BB534" s="3"/>
      <c r="BC534" s="3"/>
      <c r="BD534" s="3"/>
      <c r="BE534" s="3"/>
      <c r="BF534" s="3"/>
      <c r="BG534" s="3"/>
      <c r="BH534" s="3"/>
      <c r="BI534" s="3"/>
      <c r="BJ534" s="3"/>
      <c r="BK534" s="3"/>
      <c r="BL534" s="3"/>
      <c r="BM534" s="3"/>
      <c r="BN534" s="3"/>
      <c r="BO534" s="3"/>
      <c r="BP534" s="3"/>
      <c r="BQ534" s="3"/>
    </row>
    <row r="535" spans="1:69" s="12" customFormat="1" ht="110.4" hidden="1" x14ac:dyDescent="0.25">
      <c r="A535" s="13" t="s">
        <v>1240</v>
      </c>
      <c r="B535" s="17">
        <v>81111500</v>
      </c>
      <c r="C535" s="15" t="s">
        <v>1241</v>
      </c>
      <c r="D535" s="56">
        <v>420000000</v>
      </c>
      <c r="E535" s="17" t="s">
        <v>1109</v>
      </c>
      <c r="F535" s="17" t="s">
        <v>1230</v>
      </c>
      <c r="G535" s="57">
        <f>+ROUND((D535*78%),0)</f>
        <v>327600000</v>
      </c>
      <c r="H535" s="57">
        <v>0</v>
      </c>
      <c r="I535" s="57">
        <v>0</v>
      </c>
      <c r="J535" s="57" t="e">
        <f>+G535+H535+#REF!+I535+#REF!+#REF!+#REF!+#REF!+#REF!+#REF!+#REF!+#REF!+#REF!+#REF!+#REF!+#REF!</f>
        <v>#REF!</v>
      </c>
      <c r="K535" s="57" t="e">
        <f>+#REF!+#REF!+#REF!+#REF!+#REF!+#REF!+#REF!+#REF!+#REF!+#REF!+#REF!+#REF!+#REF!+#REF!+#REF!+#REF!</f>
        <v>#REF!</v>
      </c>
      <c r="L535" s="57" t="s">
        <v>1152</v>
      </c>
      <c r="N535" s="2"/>
      <c r="O535" s="3"/>
      <c r="P535" s="3"/>
      <c r="Q535" s="3"/>
      <c r="R535" s="3"/>
      <c r="S535" s="3"/>
      <c r="T535" s="3"/>
      <c r="U535" s="3"/>
      <c r="V535" s="3"/>
      <c r="W535" s="3"/>
      <c r="X535" s="3"/>
      <c r="Y535" s="3"/>
      <c r="Z535" s="3"/>
      <c r="AA535" s="3"/>
      <c r="AB535" s="3"/>
      <c r="AC535" s="3"/>
      <c r="AD535" s="3"/>
      <c r="AE535" s="3"/>
      <c r="AF535" s="3"/>
      <c r="AG535" s="3"/>
      <c r="AH535" s="3"/>
      <c r="AI535" s="3"/>
      <c r="AJ535" s="3"/>
      <c r="AK535" s="3"/>
      <c r="AL535" s="3"/>
      <c r="AM535" s="3"/>
      <c r="AN535" s="3"/>
      <c r="AO535" s="3"/>
      <c r="AP535" s="3"/>
      <c r="AQ535" s="3"/>
      <c r="AR535" s="3"/>
      <c r="AS535" s="3"/>
      <c r="AT535" s="3"/>
      <c r="AU535" s="3"/>
      <c r="AV535" s="3"/>
      <c r="AW535" s="3"/>
      <c r="AX535" s="3"/>
      <c r="AY535" s="3"/>
      <c r="AZ535" s="3"/>
      <c r="BA535" s="3"/>
      <c r="BB535" s="3"/>
      <c r="BC535" s="3"/>
      <c r="BD535" s="3"/>
      <c r="BE535" s="3"/>
      <c r="BF535" s="3"/>
      <c r="BG535" s="3"/>
      <c r="BH535" s="3"/>
      <c r="BI535" s="3"/>
      <c r="BJ535" s="3"/>
      <c r="BK535" s="3"/>
      <c r="BL535" s="3"/>
      <c r="BM535" s="3"/>
      <c r="BN535" s="3"/>
      <c r="BO535" s="3"/>
      <c r="BP535" s="3"/>
      <c r="BQ535" s="3"/>
    </row>
    <row r="536" spans="1:69" s="12" customFormat="1" ht="82.8" hidden="1" x14ac:dyDescent="0.25">
      <c r="A536" s="13" t="s">
        <v>1242</v>
      </c>
      <c r="B536" s="17">
        <v>81111500</v>
      </c>
      <c r="C536" s="15" t="s">
        <v>1243</v>
      </c>
      <c r="D536" s="56">
        <v>1925000000</v>
      </c>
      <c r="E536" s="17" t="s">
        <v>1109</v>
      </c>
      <c r="F536" s="17" t="s">
        <v>1202</v>
      </c>
      <c r="G536" s="57">
        <f>+ROUND((D536*78%),0)</f>
        <v>1501500000</v>
      </c>
      <c r="H536" s="57">
        <v>0</v>
      </c>
      <c r="I536" s="57">
        <v>0</v>
      </c>
      <c r="J536" s="57" t="e">
        <f>+G536+H536+#REF!+I536+#REF!+#REF!+#REF!+#REF!+#REF!+#REF!+#REF!+#REF!+#REF!+#REF!+#REF!+#REF!</f>
        <v>#REF!</v>
      </c>
      <c r="K536" s="57" t="e">
        <f>+#REF!+#REF!+#REF!+#REF!+#REF!+#REF!+#REF!+#REF!+#REF!+#REF!+#REF!+#REF!+#REF!+#REF!+#REF!+#REF!</f>
        <v>#REF!</v>
      </c>
      <c r="L536" s="57" t="s">
        <v>1152</v>
      </c>
      <c r="N536" s="2"/>
      <c r="O536" s="3"/>
      <c r="P536" s="3"/>
      <c r="Q536" s="3"/>
      <c r="R536" s="3"/>
      <c r="S536" s="3"/>
      <c r="T536" s="3"/>
      <c r="U536" s="3"/>
      <c r="V536" s="3"/>
      <c r="W536" s="3"/>
      <c r="X536" s="3"/>
      <c r="Y536" s="3"/>
      <c r="Z536" s="3"/>
      <c r="AA536" s="3"/>
      <c r="AB536" s="3"/>
      <c r="AC536" s="3"/>
      <c r="AD536" s="3"/>
      <c r="AE536" s="3"/>
      <c r="AF536" s="3"/>
      <c r="AG536" s="3"/>
      <c r="AH536" s="3"/>
      <c r="AI536" s="3"/>
      <c r="AJ536" s="3"/>
      <c r="AK536" s="3"/>
      <c r="AL536" s="3"/>
      <c r="AM536" s="3"/>
      <c r="AN536" s="3"/>
      <c r="AO536" s="3"/>
      <c r="AP536" s="3"/>
      <c r="AQ536" s="3"/>
      <c r="AR536" s="3"/>
      <c r="AS536" s="3"/>
      <c r="AT536" s="3"/>
      <c r="AU536" s="3"/>
      <c r="AV536" s="3"/>
      <c r="AW536" s="3"/>
      <c r="AX536" s="3"/>
      <c r="AY536" s="3"/>
      <c r="AZ536" s="3"/>
      <c r="BA536" s="3"/>
      <c r="BB536" s="3"/>
      <c r="BC536" s="3"/>
      <c r="BD536" s="3"/>
      <c r="BE536" s="3"/>
      <c r="BF536" s="3"/>
      <c r="BG536" s="3"/>
      <c r="BH536" s="3"/>
      <c r="BI536" s="3"/>
      <c r="BJ536" s="3"/>
      <c r="BK536" s="3"/>
      <c r="BL536" s="3"/>
      <c r="BM536" s="3"/>
      <c r="BN536" s="3"/>
      <c r="BO536" s="3"/>
      <c r="BP536" s="3"/>
      <c r="BQ536" s="3"/>
    </row>
    <row r="537" spans="1:69" s="12" customFormat="1" ht="110.4" hidden="1" x14ac:dyDescent="0.25">
      <c r="A537" s="13" t="s">
        <v>1244</v>
      </c>
      <c r="B537" s="17">
        <v>81111500</v>
      </c>
      <c r="C537" s="15" t="s">
        <v>1245</v>
      </c>
      <c r="D537" s="56">
        <v>875006806</v>
      </c>
      <c r="E537" s="17" t="s">
        <v>1109</v>
      </c>
      <c r="F537" s="17" t="s">
        <v>1202</v>
      </c>
      <c r="G537" s="57">
        <f>+ROUND((D537*78%),0)</f>
        <v>682505309</v>
      </c>
      <c r="H537" s="57">
        <v>0</v>
      </c>
      <c r="I537" s="57">
        <v>0</v>
      </c>
      <c r="J537" s="57" t="e">
        <f>+G537+H537+#REF!+I537+#REF!+#REF!+#REF!+#REF!+#REF!+#REF!+#REF!+#REF!+#REF!+#REF!+#REF!+#REF!</f>
        <v>#REF!</v>
      </c>
      <c r="K537" s="57" t="e">
        <f>+#REF!+#REF!+#REF!+#REF!+#REF!+#REF!+#REF!+#REF!+#REF!+#REF!+#REF!+#REF!+#REF!+#REF!+#REF!+#REF!</f>
        <v>#REF!</v>
      </c>
      <c r="L537" s="57" t="s">
        <v>1152</v>
      </c>
      <c r="N537" s="2"/>
      <c r="O537" s="3"/>
      <c r="P537" s="3"/>
      <c r="Q537" s="3"/>
      <c r="R537" s="3"/>
      <c r="S537" s="3"/>
      <c r="T537" s="3"/>
      <c r="U537" s="3"/>
      <c r="V537" s="3"/>
      <c r="W537" s="3"/>
      <c r="X537" s="3"/>
      <c r="Y537" s="3"/>
      <c r="Z537" s="3"/>
      <c r="AA537" s="3"/>
      <c r="AB537" s="3"/>
      <c r="AC537" s="3"/>
      <c r="AD537" s="3"/>
      <c r="AE537" s="3"/>
      <c r="AF537" s="3"/>
      <c r="AG537" s="3"/>
      <c r="AH537" s="3"/>
      <c r="AI537" s="3"/>
      <c r="AJ537" s="3"/>
      <c r="AK537" s="3"/>
      <c r="AL537" s="3"/>
      <c r="AM537" s="3"/>
      <c r="AN537" s="3"/>
      <c r="AO537" s="3"/>
      <c r="AP537" s="3"/>
      <c r="AQ537" s="3"/>
      <c r="AR537" s="3"/>
      <c r="AS537" s="3"/>
      <c r="AT537" s="3"/>
      <c r="AU537" s="3"/>
      <c r="AV537" s="3"/>
      <c r="AW537" s="3"/>
      <c r="AX537" s="3"/>
      <c r="AY537" s="3"/>
      <c r="AZ537" s="3"/>
      <c r="BA537" s="3"/>
      <c r="BB537" s="3"/>
      <c r="BC537" s="3"/>
      <c r="BD537" s="3"/>
      <c r="BE537" s="3"/>
      <c r="BF537" s="3"/>
      <c r="BG537" s="3"/>
      <c r="BH537" s="3"/>
      <c r="BI537" s="3"/>
      <c r="BJ537" s="3"/>
      <c r="BK537" s="3"/>
      <c r="BL537" s="3"/>
      <c r="BM537" s="3"/>
      <c r="BN537" s="3"/>
      <c r="BO537" s="3"/>
      <c r="BP537" s="3"/>
      <c r="BQ537" s="3"/>
    </row>
    <row r="538" spans="1:69" s="12" customFormat="1" ht="69" hidden="1" x14ac:dyDescent="0.25">
      <c r="A538" s="13" t="s">
        <v>1246</v>
      </c>
      <c r="B538" s="17">
        <v>80111504</v>
      </c>
      <c r="C538" s="15" t="s">
        <v>1247</v>
      </c>
      <c r="D538" s="56">
        <v>500611680</v>
      </c>
      <c r="E538" s="17" t="s">
        <v>1109</v>
      </c>
      <c r="F538" s="17" t="s">
        <v>1202</v>
      </c>
      <c r="G538" s="57">
        <f>+ROUND((D538*78%),0)</f>
        <v>390477110</v>
      </c>
      <c r="H538" s="57">
        <v>0</v>
      </c>
      <c r="I538" s="57">
        <v>0</v>
      </c>
      <c r="J538" s="57" t="e">
        <f>+G538+H538+#REF!+I538+#REF!+#REF!+#REF!+#REF!+#REF!+#REF!+#REF!+#REF!+#REF!+#REF!+#REF!+#REF!</f>
        <v>#REF!</v>
      </c>
      <c r="K538" s="57" t="e">
        <f>+#REF!+#REF!+#REF!+#REF!+#REF!+#REF!+#REF!+#REF!+#REF!+#REF!+#REF!+#REF!+#REF!+#REF!+#REF!+#REF!</f>
        <v>#REF!</v>
      </c>
      <c r="L538" s="57" t="s">
        <v>1152</v>
      </c>
      <c r="N538" s="2"/>
      <c r="O538" s="3"/>
      <c r="P538" s="3"/>
      <c r="Q538" s="3"/>
      <c r="R538" s="3"/>
      <c r="S538" s="3"/>
      <c r="T538" s="3"/>
      <c r="U538" s="3"/>
      <c r="V538" s="3"/>
      <c r="W538" s="3"/>
      <c r="X538" s="3"/>
      <c r="Y538" s="3"/>
      <c r="Z538" s="3"/>
      <c r="AA538" s="3"/>
      <c r="AB538" s="3"/>
      <c r="AC538" s="3"/>
      <c r="AD538" s="3"/>
      <c r="AE538" s="3"/>
      <c r="AF538" s="3"/>
      <c r="AG538" s="3"/>
      <c r="AH538" s="3"/>
      <c r="AI538" s="3"/>
      <c r="AJ538" s="3"/>
      <c r="AK538" s="3"/>
      <c r="AL538" s="3"/>
      <c r="AM538" s="3"/>
      <c r="AN538" s="3"/>
      <c r="AO538" s="3"/>
      <c r="AP538" s="3"/>
      <c r="AQ538" s="3"/>
      <c r="AR538" s="3"/>
      <c r="AS538" s="3"/>
      <c r="AT538" s="3"/>
      <c r="AU538" s="3"/>
      <c r="AV538" s="3"/>
      <c r="AW538" s="3"/>
      <c r="AX538" s="3"/>
      <c r="AY538" s="3"/>
      <c r="AZ538" s="3"/>
      <c r="BA538" s="3"/>
      <c r="BB538" s="3"/>
      <c r="BC538" s="3"/>
      <c r="BD538" s="3"/>
      <c r="BE538" s="3"/>
      <c r="BF538" s="3"/>
      <c r="BG538" s="3"/>
      <c r="BH538" s="3"/>
      <c r="BI538" s="3"/>
      <c r="BJ538" s="3"/>
      <c r="BK538" s="3"/>
      <c r="BL538" s="3"/>
      <c r="BM538" s="3"/>
      <c r="BN538" s="3"/>
      <c r="BO538" s="3"/>
      <c r="BP538" s="3"/>
      <c r="BQ538" s="3"/>
    </row>
    <row r="539" spans="1:69" s="12" customFormat="1" ht="82.8" hidden="1" x14ac:dyDescent="0.25">
      <c r="A539" s="13" t="s">
        <v>1248</v>
      </c>
      <c r="B539" s="17">
        <v>80111504</v>
      </c>
      <c r="C539" s="15" t="s">
        <v>1249</v>
      </c>
      <c r="D539" s="56">
        <v>499388320</v>
      </c>
      <c r="E539" s="17" t="s">
        <v>1109</v>
      </c>
      <c r="F539" s="17" t="s">
        <v>1205</v>
      </c>
      <c r="G539" s="57">
        <v>0</v>
      </c>
      <c r="H539" s="57">
        <f>ROUND((D539*78%),0)</f>
        <v>389522890</v>
      </c>
      <c r="I539" s="57">
        <v>0</v>
      </c>
      <c r="J539" s="57" t="e">
        <f>+G539+H539+#REF!+I539+#REF!+#REF!+#REF!+#REF!+#REF!+#REF!+#REF!+#REF!+#REF!+#REF!+#REF!+#REF!</f>
        <v>#REF!</v>
      </c>
      <c r="K539" s="57" t="e">
        <f>+#REF!+#REF!+#REF!+#REF!+#REF!+#REF!+#REF!+#REF!+#REF!+#REF!+#REF!+#REF!+#REF!+#REF!+#REF!+#REF!</f>
        <v>#REF!</v>
      </c>
      <c r="L539" s="57" t="s">
        <v>1152</v>
      </c>
      <c r="N539" s="2"/>
      <c r="O539" s="3"/>
      <c r="P539" s="3"/>
      <c r="Q539" s="3"/>
      <c r="R539" s="3"/>
      <c r="S539" s="3"/>
      <c r="T539" s="3"/>
      <c r="U539" s="3"/>
      <c r="V539" s="3"/>
      <c r="W539" s="3"/>
      <c r="X539" s="3"/>
      <c r="Y539" s="3"/>
      <c r="Z539" s="3"/>
      <c r="AA539" s="3"/>
      <c r="AB539" s="3"/>
      <c r="AC539" s="3"/>
      <c r="AD539" s="3"/>
      <c r="AE539" s="3"/>
      <c r="AF539" s="3"/>
      <c r="AG539" s="3"/>
      <c r="AH539" s="3"/>
      <c r="AI539" s="3"/>
      <c r="AJ539" s="3"/>
      <c r="AK539" s="3"/>
      <c r="AL539" s="3"/>
      <c r="AM539" s="3"/>
      <c r="AN539" s="3"/>
      <c r="AO539" s="3"/>
      <c r="AP539" s="3"/>
      <c r="AQ539" s="3"/>
      <c r="AR539" s="3"/>
      <c r="AS539" s="3"/>
      <c r="AT539" s="3"/>
      <c r="AU539" s="3"/>
      <c r="AV539" s="3"/>
      <c r="AW539" s="3"/>
      <c r="AX539" s="3"/>
      <c r="AY539" s="3"/>
      <c r="AZ539" s="3"/>
      <c r="BA539" s="3"/>
      <c r="BB539" s="3"/>
      <c r="BC539" s="3"/>
      <c r="BD539" s="3"/>
      <c r="BE539" s="3"/>
      <c r="BF539" s="3"/>
      <c r="BG539" s="3"/>
      <c r="BH539" s="3"/>
      <c r="BI539" s="3"/>
      <c r="BJ539" s="3"/>
      <c r="BK539" s="3"/>
      <c r="BL539" s="3"/>
      <c r="BM539" s="3"/>
      <c r="BN539" s="3"/>
      <c r="BO539" s="3"/>
      <c r="BP539" s="3"/>
      <c r="BQ539" s="3"/>
    </row>
    <row r="540" spans="1:69" s="12" customFormat="1" ht="82.8" hidden="1" x14ac:dyDescent="0.25">
      <c r="A540" s="13" t="s">
        <v>1250</v>
      </c>
      <c r="B540" s="17">
        <v>80111504</v>
      </c>
      <c r="C540" s="15" t="s">
        <v>1251</v>
      </c>
      <c r="D540" s="56">
        <v>1284500000</v>
      </c>
      <c r="E540" s="17" t="s">
        <v>1109</v>
      </c>
      <c r="F540" s="17" t="s">
        <v>1202</v>
      </c>
      <c r="G540" s="57">
        <f>+ROUND((642250000*78%),0)</f>
        <v>500955000</v>
      </c>
      <c r="H540" s="57">
        <v>0</v>
      </c>
      <c r="I540" s="57">
        <v>0</v>
      </c>
      <c r="J540" s="57" t="e">
        <f>+G540+H540+#REF!+I540+#REF!+#REF!+#REF!+#REF!+#REF!+#REF!+#REF!+#REF!+#REF!+#REF!+#REF!+#REF!</f>
        <v>#REF!</v>
      </c>
      <c r="K540" s="57" t="e">
        <f>+#REF!+#REF!+#REF!+#REF!+#REF!+#REF!+#REF!+#REF!+#REF!+#REF!+#REF!+#REF!+#REF!+#REF!+#REF!+#REF!</f>
        <v>#REF!</v>
      </c>
      <c r="L540" s="57" t="s">
        <v>1152</v>
      </c>
      <c r="N540" s="2"/>
      <c r="O540" s="3"/>
      <c r="P540" s="3"/>
      <c r="Q540" s="3"/>
      <c r="R540" s="3"/>
      <c r="S540" s="3"/>
      <c r="T540" s="3"/>
      <c r="U540" s="3"/>
      <c r="V540" s="3"/>
      <c r="W540" s="3"/>
      <c r="X540" s="3"/>
      <c r="Y540" s="3"/>
      <c r="Z540" s="3"/>
      <c r="AA540" s="3"/>
      <c r="AB540" s="3"/>
      <c r="AC540" s="3"/>
      <c r="AD540" s="3"/>
      <c r="AE540" s="3"/>
      <c r="AF540" s="3"/>
      <c r="AG540" s="3"/>
      <c r="AH540" s="3"/>
      <c r="AI540" s="3"/>
      <c r="AJ540" s="3"/>
      <c r="AK540" s="3"/>
      <c r="AL540" s="3"/>
      <c r="AM540" s="3"/>
      <c r="AN540" s="3"/>
      <c r="AO540" s="3"/>
      <c r="AP540" s="3"/>
      <c r="AQ540" s="3"/>
      <c r="AR540" s="3"/>
      <c r="AS540" s="3"/>
      <c r="AT540" s="3"/>
      <c r="AU540" s="3"/>
      <c r="AV540" s="3"/>
      <c r="AW540" s="3"/>
      <c r="AX540" s="3"/>
      <c r="AY540" s="3"/>
      <c r="AZ540" s="3"/>
      <c r="BA540" s="3"/>
      <c r="BB540" s="3"/>
      <c r="BC540" s="3"/>
      <c r="BD540" s="3"/>
      <c r="BE540" s="3"/>
      <c r="BF540" s="3"/>
      <c r="BG540" s="3"/>
      <c r="BH540" s="3"/>
      <c r="BI540" s="3"/>
      <c r="BJ540" s="3"/>
      <c r="BK540" s="3"/>
      <c r="BL540" s="3"/>
      <c r="BM540" s="3"/>
      <c r="BN540" s="3"/>
      <c r="BO540" s="3"/>
      <c r="BP540" s="3"/>
      <c r="BQ540" s="3"/>
    </row>
    <row r="541" spans="1:69" s="12" customFormat="1" ht="82.8" hidden="1" x14ac:dyDescent="0.25">
      <c r="A541" s="13" t="s">
        <v>1252</v>
      </c>
      <c r="B541" s="17">
        <v>80111504</v>
      </c>
      <c r="C541" s="15" t="s">
        <v>1253</v>
      </c>
      <c r="D541" s="56">
        <v>4400000000</v>
      </c>
      <c r="E541" s="17" t="s">
        <v>1109</v>
      </c>
      <c r="F541" s="17" t="s">
        <v>1202</v>
      </c>
      <c r="G541" s="57">
        <f>+ROUND((1700000000*78%),0)</f>
        <v>1326000000</v>
      </c>
      <c r="H541" s="57">
        <v>0</v>
      </c>
      <c r="I541" s="57">
        <v>0</v>
      </c>
      <c r="J541" s="57" t="e">
        <f>+G541+H541+#REF!+I541+#REF!+#REF!+#REF!+#REF!+#REF!+#REF!+#REF!+#REF!+#REF!+#REF!+#REF!+#REF!</f>
        <v>#REF!</v>
      </c>
      <c r="K541" s="57" t="e">
        <f>+#REF!+#REF!+#REF!+#REF!+#REF!+#REF!+#REF!+#REF!+#REF!+#REF!+#REF!+#REF!+#REF!+#REF!+#REF!+#REF!</f>
        <v>#REF!</v>
      </c>
      <c r="L541" s="57" t="s">
        <v>1152</v>
      </c>
      <c r="N541" s="2"/>
      <c r="O541" s="3"/>
      <c r="P541" s="3"/>
      <c r="Q541" s="3"/>
      <c r="R541" s="3"/>
      <c r="S541" s="3"/>
      <c r="T541" s="3"/>
      <c r="U541" s="3"/>
      <c r="V541" s="3"/>
      <c r="W541" s="3"/>
      <c r="X541" s="3"/>
      <c r="Y541" s="3"/>
      <c r="Z541" s="3"/>
      <c r="AA541" s="3"/>
      <c r="AB541" s="3"/>
      <c r="AC541" s="3"/>
      <c r="AD541" s="3"/>
      <c r="AE541" s="3"/>
      <c r="AF541" s="3"/>
      <c r="AG541" s="3"/>
      <c r="AH541" s="3"/>
      <c r="AI541" s="3"/>
      <c r="AJ541" s="3"/>
      <c r="AK541" s="3"/>
      <c r="AL541" s="3"/>
      <c r="AM541" s="3"/>
      <c r="AN541" s="3"/>
      <c r="AO541" s="3"/>
      <c r="AP541" s="3"/>
      <c r="AQ541" s="3"/>
      <c r="AR541" s="3"/>
      <c r="AS541" s="3"/>
      <c r="AT541" s="3"/>
      <c r="AU541" s="3"/>
      <c r="AV541" s="3"/>
      <c r="AW541" s="3"/>
      <c r="AX541" s="3"/>
      <c r="AY541" s="3"/>
      <c r="AZ541" s="3"/>
      <c r="BA541" s="3"/>
      <c r="BB541" s="3"/>
      <c r="BC541" s="3"/>
      <c r="BD541" s="3"/>
      <c r="BE541" s="3"/>
      <c r="BF541" s="3"/>
      <c r="BG541" s="3"/>
      <c r="BH541" s="3"/>
      <c r="BI541" s="3"/>
      <c r="BJ541" s="3"/>
      <c r="BK541" s="3"/>
      <c r="BL541" s="3"/>
      <c r="BM541" s="3"/>
      <c r="BN541" s="3"/>
      <c r="BO541" s="3"/>
      <c r="BP541" s="3"/>
      <c r="BQ541" s="3"/>
    </row>
    <row r="542" spans="1:69" s="12" customFormat="1" ht="124.2" hidden="1" x14ac:dyDescent="0.25">
      <c r="A542" s="13" t="s">
        <v>1254</v>
      </c>
      <c r="B542" s="17">
        <v>81111500</v>
      </c>
      <c r="C542" s="15" t="s">
        <v>1255</v>
      </c>
      <c r="D542" s="56">
        <v>700000000</v>
      </c>
      <c r="E542" s="17" t="s">
        <v>1109</v>
      </c>
      <c r="F542" s="17" t="s">
        <v>1202</v>
      </c>
      <c r="G542" s="57">
        <f>+ROUND((350000000*78%),0)</f>
        <v>273000000</v>
      </c>
      <c r="H542" s="57">
        <v>0</v>
      </c>
      <c r="I542" s="57">
        <v>0</v>
      </c>
      <c r="J542" s="57" t="e">
        <f>+G542+H542+#REF!+I542+#REF!+#REF!+#REF!+#REF!+#REF!+#REF!+#REF!+#REF!+#REF!+#REF!+#REF!+#REF!</f>
        <v>#REF!</v>
      </c>
      <c r="K542" s="57" t="e">
        <f>+#REF!+#REF!+#REF!+#REF!+#REF!+#REF!+#REF!+#REF!+#REF!+#REF!+#REF!+#REF!+#REF!+#REF!+#REF!+#REF!</f>
        <v>#REF!</v>
      </c>
      <c r="L542" s="57" t="s">
        <v>1152</v>
      </c>
      <c r="N542" s="2"/>
      <c r="O542" s="3"/>
      <c r="P542" s="3"/>
      <c r="Q542" s="3"/>
      <c r="R542" s="3"/>
      <c r="S542" s="3"/>
      <c r="T542" s="3"/>
      <c r="U542" s="3"/>
      <c r="V542" s="3"/>
      <c r="W542" s="3"/>
      <c r="X542" s="3"/>
      <c r="Y542" s="3"/>
      <c r="Z542" s="3"/>
      <c r="AA542" s="3"/>
      <c r="AB542" s="3"/>
      <c r="AC542" s="3"/>
      <c r="AD542" s="3"/>
      <c r="AE542" s="3"/>
      <c r="AF542" s="3"/>
      <c r="AG542" s="3"/>
      <c r="AH542" s="3"/>
      <c r="AI542" s="3"/>
      <c r="AJ542" s="3"/>
      <c r="AK542" s="3"/>
      <c r="AL542" s="3"/>
      <c r="AM542" s="3"/>
      <c r="AN542" s="3"/>
      <c r="AO542" s="3"/>
      <c r="AP542" s="3"/>
      <c r="AQ542" s="3"/>
      <c r="AR542" s="3"/>
      <c r="AS542" s="3"/>
      <c r="AT542" s="3"/>
      <c r="AU542" s="3"/>
      <c r="AV542" s="3"/>
      <c r="AW542" s="3"/>
      <c r="AX542" s="3"/>
      <c r="AY542" s="3"/>
      <c r="AZ542" s="3"/>
      <c r="BA542" s="3"/>
      <c r="BB542" s="3"/>
      <c r="BC542" s="3"/>
      <c r="BD542" s="3"/>
      <c r="BE542" s="3"/>
      <c r="BF542" s="3"/>
      <c r="BG542" s="3"/>
      <c r="BH542" s="3"/>
      <c r="BI542" s="3"/>
      <c r="BJ542" s="3"/>
      <c r="BK542" s="3"/>
      <c r="BL542" s="3"/>
      <c r="BM542" s="3"/>
      <c r="BN542" s="3"/>
      <c r="BO542" s="3"/>
      <c r="BP542" s="3"/>
      <c r="BQ542" s="3"/>
    </row>
    <row r="543" spans="1:69" s="12" customFormat="1" ht="96.6" hidden="1" x14ac:dyDescent="0.25">
      <c r="A543" s="13" t="s">
        <v>1256</v>
      </c>
      <c r="B543" s="58">
        <v>93121607</v>
      </c>
      <c r="C543" s="15" t="s">
        <v>1257</v>
      </c>
      <c r="D543" s="59">
        <v>17091654218</v>
      </c>
      <c r="E543" s="58" t="s">
        <v>1258</v>
      </c>
      <c r="F543" s="58" t="s">
        <v>1259</v>
      </c>
      <c r="G543" s="60">
        <v>8546553318</v>
      </c>
      <c r="H543" s="58" t="s">
        <v>1259</v>
      </c>
      <c r="I543" s="60">
        <v>8545100900</v>
      </c>
      <c r="J543" s="60" t="e">
        <f>+G543+I543+#REF!+#REF!+#REF!</f>
        <v>#REF!</v>
      </c>
      <c r="K543" s="24" t="s">
        <v>516</v>
      </c>
      <c r="L543" s="20" t="s">
        <v>517</v>
      </c>
      <c r="N543" s="2"/>
      <c r="O543" s="3"/>
      <c r="P543" s="3"/>
      <c r="Q543" s="3"/>
      <c r="R543" s="3"/>
      <c r="S543" s="3"/>
      <c r="T543" s="3"/>
      <c r="U543" s="3"/>
      <c r="V543" s="3"/>
      <c r="W543" s="3"/>
      <c r="X543" s="3"/>
      <c r="Y543" s="3"/>
      <c r="Z543" s="3"/>
      <c r="AA543" s="3"/>
      <c r="AB543" s="3"/>
      <c r="AC543" s="3"/>
      <c r="AD543" s="3"/>
      <c r="AE543" s="3"/>
      <c r="AF543" s="3"/>
      <c r="AG543" s="3"/>
      <c r="AH543" s="3"/>
      <c r="AI543" s="3"/>
      <c r="AJ543" s="3"/>
      <c r="AK543" s="3"/>
      <c r="AL543" s="3"/>
      <c r="AM543" s="3"/>
      <c r="AN543" s="3"/>
      <c r="AO543" s="3"/>
      <c r="AP543" s="3"/>
      <c r="AQ543" s="3"/>
      <c r="AR543" s="3"/>
      <c r="AS543" s="3"/>
      <c r="AT543" s="3"/>
      <c r="AU543" s="3"/>
      <c r="AV543" s="3"/>
      <c r="AW543" s="3"/>
      <c r="AX543" s="3"/>
      <c r="AY543" s="3"/>
      <c r="AZ543" s="3"/>
      <c r="BA543" s="3"/>
      <c r="BB543" s="3"/>
      <c r="BC543" s="3"/>
      <c r="BD543" s="3"/>
      <c r="BE543" s="3"/>
      <c r="BF543" s="3"/>
      <c r="BG543" s="3"/>
      <c r="BH543" s="3"/>
      <c r="BI543" s="3"/>
      <c r="BJ543" s="3"/>
      <c r="BK543" s="3"/>
      <c r="BL543" s="3"/>
      <c r="BM543" s="3"/>
      <c r="BN543" s="3"/>
      <c r="BO543" s="3"/>
      <c r="BP543" s="3"/>
      <c r="BQ543" s="3"/>
    </row>
    <row r="544" spans="1:69" s="12" customFormat="1" ht="124.2" hidden="1" x14ac:dyDescent="0.25">
      <c r="A544" s="13" t="s">
        <v>1260</v>
      </c>
      <c r="B544" s="58">
        <v>93121607</v>
      </c>
      <c r="C544" s="15" t="s">
        <v>1261</v>
      </c>
      <c r="D544" s="59">
        <v>2078516286</v>
      </c>
      <c r="E544" s="58" t="s">
        <v>1258</v>
      </c>
      <c r="F544" s="58" t="s">
        <v>1259</v>
      </c>
      <c r="G544" s="60">
        <v>2078516286</v>
      </c>
      <c r="H544" s="58"/>
      <c r="I544" s="58"/>
      <c r="J544" s="60" t="e">
        <f>+G544+I544+#REF!+#REF!+#REF!</f>
        <v>#REF!</v>
      </c>
      <c r="K544" s="24" t="s">
        <v>516</v>
      </c>
      <c r="L544" s="20" t="s">
        <v>517</v>
      </c>
      <c r="N544" s="2"/>
      <c r="O544" s="3"/>
      <c r="P544" s="3"/>
      <c r="Q544" s="3"/>
      <c r="R544" s="3"/>
      <c r="S544" s="3"/>
      <c r="T544" s="3"/>
      <c r="U544" s="3"/>
      <c r="V544" s="3"/>
      <c r="W544" s="3"/>
      <c r="X544" s="3"/>
      <c r="Y544" s="3"/>
      <c r="Z544" s="3"/>
      <c r="AA544" s="3"/>
      <c r="AB544" s="3"/>
      <c r="AC544" s="3"/>
      <c r="AD544" s="3"/>
      <c r="AE544" s="3"/>
      <c r="AF544" s="3"/>
      <c r="AG544" s="3"/>
      <c r="AH544" s="3"/>
      <c r="AI544" s="3"/>
      <c r="AJ544" s="3"/>
      <c r="AK544" s="3"/>
      <c r="AL544" s="3"/>
      <c r="AM544" s="3"/>
      <c r="AN544" s="3"/>
      <c r="AO544" s="3"/>
      <c r="AP544" s="3"/>
      <c r="AQ544" s="3"/>
      <c r="AR544" s="3"/>
      <c r="AS544" s="3"/>
      <c r="AT544" s="3"/>
      <c r="AU544" s="3"/>
      <c r="AV544" s="3"/>
      <c r="AW544" s="3"/>
      <c r="AX544" s="3"/>
      <c r="AY544" s="3"/>
      <c r="AZ544" s="3"/>
      <c r="BA544" s="3"/>
      <c r="BB544" s="3"/>
      <c r="BC544" s="3"/>
      <c r="BD544" s="3"/>
      <c r="BE544" s="3"/>
      <c r="BF544" s="3"/>
      <c r="BG544" s="3"/>
      <c r="BH544" s="3"/>
      <c r="BI544" s="3"/>
      <c r="BJ544" s="3"/>
      <c r="BK544" s="3"/>
      <c r="BL544" s="3"/>
      <c r="BM544" s="3"/>
      <c r="BN544" s="3"/>
      <c r="BO544" s="3"/>
      <c r="BP544" s="3"/>
      <c r="BQ544" s="3"/>
    </row>
    <row r="545" spans="1:69" s="12" customFormat="1" ht="82.8" hidden="1" x14ac:dyDescent="0.25">
      <c r="A545" s="13" t="s">
        <v>1262</v>
      </c>
      <c r="B545" s="58">
        <v>93121607</v>
      </c>
      <c r="C545" s="15" t="s">
        <v>1263</v>
      </c>
      <c r="D545" s="59">
        <v>11399174059</v>
      </c>
      <c r="E545" s="58" t="s">
        <v>1258</v>
      </c>
      <c r="F545" s="58" t="s">
        <v>1264</v>
      </c>
      <c r="G545" s="60">
        <v>161970826</v>
      </c>
      <c r="H545" s="58" t="s">
        <v>1264</v>
      </c>
      <c r="I545" s="60">
        <v>1869603239</v>
      </c>
      <c r="J545" s="60" t="e">
        <f>+G545+I545+#REF!+#REF!+#REF!</f>
        <v>#REF!</v>
      </c>
      <c r="K545" s="24" t="s">
        <v>516</v>
      </c>
      <c r="L545" s="20" t="s">
        <v>517</v>
      </c>
      <c r="N545" s="2"/>
      <c r="O545" s="3"/>
      <c r="P545" s="3"/>
      <c r="Q545" s="3"/>
      <c r="R545" s="3"/>
      <c r="S545" s="3"/>
      <c r="T545" s="3"/>
      <c r="U545" s="3"/>
      <c r="V545" s="3"/>
      <c r="W545" s="3"/>
      <c r="X545" s="3"/>
      <c r="Y545" s="3"/>
      <c r="Z545" s="3"/>
      <c r="AA545" s="3"/>
      <c r="AB545" s="3"/>
      <c r="AC545" s="3"/>
      <c r="AD545" s="3"/>
      <c r="AE545" s="3"/>
      <c r="AF545" s="3"/>
      <c r="AG545" s="3"/>
      <c r="AH545" s="3"/>
      <c r="AI545" s="3"/>
      <c r="AJ545" s="3"/>
      <c r="AK545" s="3"/>
      <c r="AL545" s="3"/>
      <c r="AM545" s="3"/>
      <c r="AN545" s="3"/>
      <c r="AO545" s="3"/>
      <c r="AP545" s="3"/>
      <c r="AQ545" s="3"/>
      <c r="AR545" s="3"/>
      <c r="AS545" s="3"/>
      <c r="AT545" s="3"/>
      <c r="AU545" s="3"/>
      <c r="AV545" s="3"/>
      <c r="AW545" s="3"/>
      <c r="AX545" s="3"/>
      <c r="AY545" s="3"/>
      <c r="AZ545" s="3"/>
      <c r="BA545" s="3"/>
      <c r="BB545" s="3"/>
      <c r="BC545" s="3"/>
      <c r="BD545" s="3"/>
      <c r="BE545" s="3"/>
      <c r="BF545" s="3"/>
      <c r="BG545" s="3"/>
      <c r="BH545" s="3"/>
      <c r="BI545" s="3"/>
      <c r="BJ545" s="3"/>
      <c r="BK545" s="3"/>
      <c r="BL545" s="3"/>
      <c r="BM545" s="3"/>
      <c r="BN545" s="3"/>
      <c r="BO545" s="3"/>
      <c r="BP545" s="3"/>
      <c r="BQ545" s="3"/>
    </row>
    <row r="546" spans="1:69" s="12" customFormat="1" ht="96.6" hidden="1" x14ac:dyDescent="0.25">
      <c r="A546" s="13" t="s">
        <v>1265</v>
      </c>
      <c r="B546" s="58">
        <v>93121607</v>
      </c>
      <c r="C546" s="15" t="s">
        <v>1266</v>
      </c>
      <c r="D546" s="59">
        <v>13257894940</v>
      </c>
      <c r="E546" s="58" t="s">
        <v>1258</v>
      </c>
      <c r="F546" s="58" t="s">
        <v>1267</v>
      </c>
      <c r="G546" s="61">
        <v>396876202</v>
      </c>
      <c r="H546" s="58" t="s">
        <v>1267</v>
      </c>
      <c r="I546" s="61">
        <v>1440356089</v>
      </c>
      <c r="J546" s="60" t="e">
        <f>+G546+I546+#REF!+#REF!+#REF!</f>
        <v>#REF!</v>
      </c>
      <c r="K546" s="24" t="s">
        <v>516</v>
      </c>
      <c r="L546" s="20" t="s">
        <v>517</v>
      </c>
      <c r="N546" s="2"/>
      <c r="O546" s="3"/>
      <c r="P546" s="3"/>
      <c r="Q546" s="3"/>
      <c r="R546" s="3"/>
      <c r="S546" s="3"/>
      <c r="T546" s="3"/>
      <c r="U546" s="3"/>
      <c r="V546" s="3"/>
      <c r="W546" s="3"/>
      <c r="X546" s="3"/>
      <c r="Y546" s="3"/>
      <c r="Z546" s="3"/>
      <c r="AA546" s="3"/>
      <c r="AB546" s="3"/>
      <c r="AC546" s="3"/>
      <c r="AD546" s="3"/>
      <c r="AE546" s="3"/>
      <c r="AF546" s="3"/>
      <c r="AG546" s="3"/>
      <c r="AH546" s="3"/>
      <c r="AI546" s="3"/>
      <c r="AJ546" s="3"/>
      <c r="AK546" s="3"/>
      <c r="AL546" s="3"/>
      <c r="AM546" s="3"/>
      <c r="AN546" s="3"/>
      <c r="AO546" s="3"/>
      <c r="AP546" s="3"/>
      <c r="AQ546" s="3"/>
      <c r="AR546" s="3"/>
      <c r="AS546" s="3"/>
      <c r="AT546" s="3"/>
      <c r="AU546" s="3"/>
      <c r="AV546" s="3"/>
      <c r="AW546" s="3"/>
      <c r="AX546" s="3"/>
      <c r="AY546" s="3"/>
      <c r="AZ546" s="3"/>
      <c r="BA546" s="3"/>
      <c r="BB546" s="3"/>
      <c r="BC546" s="3"/>
      <c r="BD546" s="3"/>
      <c r="BE546" s="3"/>
      <c r="BF546" s="3"/>
      <c r="BG546" s="3"/>
      <c r="BH546" s="3"/>
      <c r="BI546" s="3"/>
      <c r="BJ546" s="3"/>
      <c r="BK546" s="3"/>
      <c r="BL546" s="3"/>
      <c r="BM546" s="3"/>
      <c r="BN546" s="3"/>
      <c r="BO546" s="3"/>
      <c r="BP546" s="3"/>
      <c r="BQ546" s="3"/>
    </row>
    <row r="547" spans="1:69" s="12" customFormat="1" ht="110.4" hidden="1" x14ac:dyDescent="0.25">
      <c r="A547" s="13" t="s">
        <v>1269</v>
      </c>
      <c r="B547" s="34" t="s">
        <v>1270</v>
      </c>
      <c r="C547" s="15" t="s">
        <v>1271</v>
      </c>
      <c r="D547" s="59">
        <v>5570257805</v>
      </c>
      <c r="E547" s="20" t="s">
        <v>1258</v>
      </c>
      <c r="F547" s="58" t="s">
        <v>1267</v>
      </c>
      <c r="G547" s="61">
        <v>281723151</v>
      </c>
      <c r="H547" s="58" t="s">
        <v>1267</v>
      </c>
      <c r="I547" s="61">
        <v>1803499899</v>
      </c>
      <c r="J547" s="60" t="e">
        <f>+G547+I547+#REF!+#REF!+#REF!</f>
        <v>#REF!</v>
      </c>
      <c r="K547" s="24" t="s">
        <v>516</v>
      </c>
      <c r="L547" s="20" t="s">
        <v>517</v>
      </c>
      <c r="N547" s="2"/>
      <c r="O547" s="3"/>
      <c r="P547" s="3"/>
      <c r="Q547" s="3"/>
      <c r="R547" s="3"/>
      <c r="S547" s="3"/>
      <c r="T547" s="3"/>
      <c r="U547" s="3"/>
      <c r="V547" s="3"/>
      <c r="W547" s="3"/>
      <c r="X547" s="3"/>
      <c r="Y547" s="3"/>
      <c r="Z547" s="3"/>
      <c r="AA547" s="3"/>
      <c r="AB547" s="3"/>
      <c r="AC547" s="3"/>
      <c r="AD547" s="3"/>
      <c r="AE547" s="3"/>
      <c r="AF547" s="3"/>
      <c r="AG547" s="3"/>
      <c r="AH547" s="3"/>
      <c r="AI547" s="3"/>
      <c r="AJ547" s="3"/>
      <c r="AK547" s="3"/>
      <c r="AL547" s="3"/>
      <c r="AM547" s="3"/>
      <c r="AN547" s="3"/>
      <c r="AO547" s="3"/>
      <c r="AP547" s="3"/>
      <c r="AQ547" s="3"/>
      <c r="AR547" s="3"/>
      <c r="AS547" s="3"/>
      <c r="AT547" s="3"/>
      <c r="AU547" s="3"/>
      <c r="AV547" s="3"/>
      <c r="AW547" s="3"/>
      <c r="AX547" s="3"/>
      <c r="AY547" s="3"/>
      <c r="AZ547" s="3"/>
      <c r="BA547" s="3"/>
      <c r="BB547" s="3"/>
      <c r="BC547" s="3"/>
      <c r="BD547" s="3"/>
      <c r="BE547" s="3"/>
      <c r="BF547" s="3"/>
      <c r="BG547" s="3"/>
      <c r="BH547" s="3"/>
      <c r="BI547" s="3"/>
      <c r="BJ547" s="3"/>
      <c r="BK547" s="3"/>
      <c r="BL547" s="3"/>
      <c r="BM547" s="3"/>
      <c r="BN547" s="3"/>
      <c r="BO547" s="3"/>
      <c r="BP547" s="3"/>
      <c r="BQ547" s="3"/>
    </row>
    <row r="548" spans="1:69" s="12" customFormat="1" ht="193.2" hidden="1" x14ac:dyDescent="0.25">
      <c r="A548" s="13" t="s">
        <v>1272</v>
      </c>
      <c r="B548" s="54">
        <v>80111600</v>
      </c>
      <c r="C548" s="15" t="s">
        <v>1273</v>
      </c>
      <c r="D548" s="59">
        <v>75848859</v>
      </c>
      <c r="E548" s="20" t="s">
        <v>1258</v>
      </c>
      <c r="F548" s="62" t="s">
        <v>1274</v>
      </c>
      <c r="G548" s="63">
        <v>31897992</v>
      </c>
      <c r="H548" s="62" t="s">
        <v>1275</v>
      </c>
      <c r="I548" s="61">
        <v>32533570</v>
      </c>
      <c r="J548" s="60" t="e">
        <f>+G548+I548+#REF!+#REF!+#REF!</f>
        <v>#REF!</v>
      </c>
      <c r="K548" s="24" t="s">
        <v>20</v>
      </c>
      <c r="L548" s="20" t="s">
        <v>21</v>
      </c>
      <c r="N548" s="2"/>
      <c r="O548" s="3"/>
      <c r="P548" s="3"/>
      <c r="Q548" s="3"/>
      <c r="R548" s="3"/>
      <c r="S548" s="3"/>
      <c r="T548" s="3"/>
      <c r="U548" s="3"/>
      <c r="V548" s="3"/>
      <c r="W548" s="3"/>
      <c r="X548" s="3"/>
      <c r="Y548" s="3"/>
      <c r="Z548" s="3"/>
      <c r="AA548" s="3"/>
      <c r="AB548" s="3"/>
      <c r="AC548" s="3"/>
      <c r="AD548" s="3"/>
      <c r="AE548" s="3"/>
      <c r="AF548" s="3"/>
      <c r="AG548" s="3"/>
      <c r="AH548" s="3"/>
      <c r="AI548" s="3"/>
      <c r="AJ548" s="3"/>
      <c r="AK548" s="3"/>
      <c r="AL548" s="3"/>
      <c r="AM548" s="3"/>
      <c r="AN548" s="3"/>
      <c r="AO548" s="3"/>
      <c r="AP548" s="3"/>
      <c r="AQ548" s="3"/>
      <c r="AR548" s="3"/>
      <c r="AS548" s="3"/>
      <c r="AT548" s="3"/>
      <c r="AU548" s="3"/>
      <c r="AV548" s="3"/>
      <c r="AW548" s="3"/>
      <c r="AX548" s="3"/>
      <c r="AY548" s="3"/>
      <c r="AZ548" s="3"/>
      <c r="BA548" s="3"/>
      <c r="BB548" s="3"/>
      <c r="BC548" s="3"/>
      <c r="BD548" s="3"/>
      <c r="BE548" s="3"/>
      <c r="BF548" s="3"/>
      <c r="BG548" s="3"/>
      <c r="BH548" s="3"/>
      <c r="BI548" s="3"/>
      <c r="BJ548" s="3"/>
      <c r="BK548" s="3"/>
      <c r="BL548" s="3"/>
      <c r="BM548" s="3"/>
      <c r="BN548" s="3"/>
      <c r="BO548" s="3"/>
      <c r="BP548" s="3"/>
      <c r="BQ548" s="3"/>
    </row>
    <row r="549" spans="1:69" s="12" customFormat="1" ht="151.80000000000001" hidden="1" x14ac:dyDescent="0.25">
      <c r="A549" s="13" t="s">
        <v>1276</v>
      </c>
      <c r="B549" s="54">
        <v>80111600</v>
      </c>
      <c r="C549" s="15" t="s">
        <v>1277</v>
      </c>
      <c r="D549" s="59">
        <v>141520411</v>
      </c>
      <c r="E549" s="20" t="s">
        <v>1258</v>
      </c>
      <c r="F549" s="62" t="s">
        <v>1274</v>
      </c>
      <c r="G549" s="63">
        <v>70203654</v>
      </c>
      <c r="H549" s="58" t="s">
        <v>1268</v>
      </c>
      <c r="I549" s="63">
        <v>71316757</v>
      </c>
      <c r="J549" s="60" t="e">
        <f>+G549+#REF!+I549+#REF!+#REF!</f>
        <v>#REF!</v>
      </c>
      <c r="K549" s="24" t="s">
        <v>16</v>
      </c>
      <c r="L549" s="20" t="s">
        <v>21</v>
      </c>
      <c r="N549" s="2"/>
      <c r="O549" s="3"/>
      <c r="P549" s="3"/>
      <c r="Q549" s="3"/>
      <c r="R549" s="3"/>
      <c r="S549" s="3"/>
      <c r="T549" s="3"/>
      <c r="U549" s="3"/>
      <c r="V549" s="3"/>
      <c r="W549" s="3"/>
      <c r="X549" s="3"/>
      <c r="Y549" s="3"/>
      <c r="Z549" s="3"/>
      <c r="AA549" s="3"/>
      <c r="AB549" s="3"/>
      <c r="AC549" s="3"/>
      <c r="AD549" s="3"/>
      <c r="AE549" s="3"/>
      <c r="AF549" s="3"/>
      <c r="AG549" s="3"/>
      <c r="AH549" s="3"/>
      <c r="AI549" s="3"/>
      <c r="AJ549" s="3"/>
      <c r="AK549" s="3"/>
      <c r="AL549" s="3"/>
      <c r="AM549" s="3"/>
      <c r="AN549" s="3"/>
      <c r="AO549" s="3"/>
      <c r="AP549" s="3"/>
      <c r="AQ549" s="3"/>
      <c r="AR549" s="3"/>
      <c r="AS549" s="3"/>
      <c r="AT549" s="3"/>
      <c r="AU549" s="3"/>
      <c r="AV549" s="3"/>
      <c r="AW549" s="3"/>
      <c r="AX549" s="3"/>
      <c r="AY549" s="3"/>
      <c r="AZ549" s="3"/>
      <c r="BA549" s="3"/>
      <c r="BB549" s="3"/>
      <c r="BC549" s="3"/>
      <c r="BD549" s="3"/>
      <c r="BE549" s="3"/>
      <c r="BF549" s="3"/>
      <c r="BG549" s="3"/>
      <c r="BH549" s="3"/>
      <c r="BI549" s="3"/>
      <c r="BJ549" s="3"/>
      <c r="BK549" s="3"/>
      <c r="BL549" s="3"/>
      <c r="BM549" s="3"/>
      <c r="BN549" s="3"/>
      <c r="BO549" s="3"/>
      <c r="BP549" s="3"/>
      <c r="BQ549" s="3"/>
    </row>
    <row r="550" spans="1:69" s="12" customFormat="1" ht="82.8" hidden="1" x14ac:dyDescent="0.25">
      <c r="A550" s="13" t="s">
        <v>1278</v>
      </c>
      <c r="B550" s="54">
        <v>80111600</v>
      </c>
      <c r="C550" s="15" t="s">
        <v>1279</v>
      </c>
      <c r="D550" s="59">
        <v>124250000</v>
      </c>
      <c r="E550" s="20" t="s">
        <v>1258</v>
      </c>
      <c r="F550" s="62" t="s">
        <v>1274</v>
      </c>
      <c r="G550" s="63">
        <v>58031707</v>
      </c>
      <c r="H550" s="62" t="s">
        <v>1275</v>
      </c>
      <c r="I550" s="61">
        <v>51173216.003333338</v>
      </c>
      <c r="J550" s="60" t="e">
        <f>+G550+I550+#REF!+#REF!+#REF!</f>
        <v>#REF!</v>
      </c>
      <c r="K550" s="24" t="s">
        <v>16</v>
      </c>
      <c r="L550" s="24" t="s">
        <v>1280</v>
      </c>
      <c r="N550" s="2"/>
      <c r="O550" s="3"/>
      <c r="P550" s="3"/>
      <c r="Q550" s="3"/>
      <c r="R550" s="3"/>
      <c r="S550" s="3"/>
      <c r="T550" s="3"/>
      <c r="U550" s="3"/>
      <c r="V550" s="3"/>
      <c r="W550" s="3"/>
      <c r="X550" s="3"/>
      <c r="Y550" s="3"/>
      <c r="Z550" s="3"/>
      <c r="AA550" s="3"/>
      <c r="AB550" s="3"/>
      <c r="AC550" s="3"/>
      <c r="AD550" s="3"/>
      <c r="AE550" s="3"/>
      <c r="AF550" s="3"/>
      <c r="AG550" s="3"/>
      <c r="AH550" s="3"/>
      <c r="AI550" s="3"/>
      <c r="AJ550" s="3"/>
      <c r="AK550" s="3"/>
      <c r="AL550" s="3"/>
      <c r="AM550" s="3"/>
      <c r="AN550" s="3"/>
      <c r="AO550" s="3"/>
      <c r="AP550" s="3"/>
      <c r="AQ550" s="3"/>
      <c r="AR550" s="3"/>
      <c r="AS550" s="3"/>
      <c r="AT550" s="3"/>
      <c r="AU550" s="3"/>
      <c r="AV550" s="3"/>
      <c r="AW550" s="3"/>
      <c r="AX550" s="3"/>
      <c r="AY550" s="3"/>
      <c r="AZ550" s="3"/>
      <c r="BA550" s="3"/>
      <c r="BB550" s="3"/>
      <c r="BC550" s="3"/>
      <c r="BD550" s="3"/>
      <c r="BE550" s="3"/>
      <c r="BF550" s="3"/>
      <c r="BG550" s="3"/>
      <c r="BH550" s="3"/>
      <c r="BI550" s="3"/>
      <c r="BJ550" s="3"/>
      <c r="BK550" s="3"/>
      <c r="BL550" s="3"/>
      <c r="BM550" s="3"/>
      <c r="BN550" s="3"/>
      <c r="BO550" s="3"/>
      <c r="BP550" s="3"/>
      <c r="BQ550" s="3"/>
    </row>
    <row r="551" spans="1:69" s="12" customFormat="1" ht="138" hidden="1" x14ac:dyDescent="0.25">
      <c r="A551" s="13" t="s">
        <v>1281</v>
      </c>
      <c r="B551" s="54">
        <v>80111600</v>
      </c>
      <c r="C551" s="15" t="s">
        <v>1282</v>
      </c>
      <c r="D551" s="59">
        <v>140519295</v>
      </c>
      <c r="E551" s="20" t="s">
        <v>1258</v>
      </c>
      <c r="F551" s="62" t="s">
        <v>1274</v>
      </c>
      <c r="G551" s="63">
        <v>70751696</v>
      </c>
      <c r="H551" s="62" t="s">
        <v>1275</v>
      </c>
      <c r="I551" s="61">
        <v>69767599</v>
      </c>
      <c r="J551" s="60" t="e">
        <f>+G551+I551+#REF!+#REF!+#REF!</f>
        <v>#REF!</v>
      </c>
      <c r="K551" s="24" t="s">
        <v>16</v>
      </c>
      <c r="L551" s="24" t="s">
        <v>1280</v>
      </c>
      <c r="N551" s="2"/>
      <c r="O551" s="3"/>
      <c r="P551" s="3"/>
      <c r="Q551" s="3"/>
      <c r="R551" s="3"/>
      <c r="S551" s="3"/>
      <c r="T551" s="3"/>
      <c r="U551" s="3"/>
      <c r="V551" s="3"/>
      <c r="W551" s="3"/>
      <c r="X551" s="3"/>
      <c r="Y551" s="3"/>
      <c r="Z551" s="3"/>
      <c r="AA551" s="3"/>
      <c r="AB551" s="3"/>
      <c r="AC551" s="3"/>
      <c r="AD551" s="3"/>
      <c r="AE551" s="3"/>
      <c r="AF551" s="3"/>
      <c r="AG551" s="3"/>
      <c r="AH551" s="3"/>
      <c r="AI551" s="3"/>
      <c r="AJ551" s="3"/>
      <c r="AK551" s="3"/>
      <c r="AL551" s="3"/>
      <c r="AM551" s="3"/>
      <c r="AN551" s="3"/>
      <c r="AO551" s="3"/>
      <c r="AP551" s="3"/>
      <c r="AQ551" s="3"/>
      <c r="AR551" s="3"/>
      <c r="AS551" s="3"/>
      <c r="AT551" s="3"/>
      <c r="AU551" s="3"/>
      <c r="AV551" s="3"/>
      <c r="AW551" s="3"/>
      <c r="AX551" s="3"/>
      <c r="AY551" s="3"/>
      <c r="AZ551" s="3"/>
      <c r="BA551" s="3"/>
      <c r="BB551" s="3"/>
      <c r="BC551" s="3"/>
      <c r="BD551" s="3"/>
      <c r="BE551" s="3"/>
      <c r="BF551" s="3"/>
      <c r="BG551" s="3"/>
      <c r="BH551" s="3"/>
      <c r="BI551" s="3"/>
      <c r="BJ551" s="3"/>
      <c r="BK551" s="3"/>
      <c r="BL551" s="3"/>
      <c r="BM551" s="3"/>
      <c r="BN551" s="3"/>
      <c r="BO551" s="3"/>
      <c r="BP551" s="3"/>
      <c r="BQ551" s="3"/>
    </row>
    <row r="552" spans="1:69" s="12" customFormat="1" ht="124.2" hidden="1" x14ac:dyDescent="0.25">
      <c r="A552" s="13" t="s">
        <v>1283</v>
      </c>
      <c r="B552" s="54">
        <v>80111600</v>
      </c>
      <c r="C552" s="15" t="s">
        <v>1284</v>
      </c>
      <c r="D552" s="59">
        <v>132551121</v>
      </c>
      <c r="E552" s="20" t="s">
        <v>1258</v>
      </c>
      <c r="F552" s="62" t="s">
        <v>1274</v>
      </c>
      <c r="G552" s="63">
        <v>50798746</v>
      </c>
      <c r="H552" s="62" t="s">
        <v>1275</v>
      </c>
      <c r="I552" s="61">
        <v>51434324</v>
      </c>
      <c r="J552" s="60" t="e">
        <f>+G552+I552+#REF!+#REF!+#REF!</f>
        <v>#REF!</v>
      </c>
      <c r="K552" s="24" t="s">
        <v>20</v>
      </c>
      <c r="L552" s="20" t="s">
        <v>21</v>
      </c>
      <c r="N552" s="2"/>
      <c r="O552" s="3"/>
      <c r="P552" s="3"/>
      <c r="Q552" s="3"/>
      <c r="R552" s="3"/>
      <c r="S552" s="3"/>
      <c r="T552" s="3"/>
      <c r="U552" s="3"/>
      <c r="V552" s="3"/>
      <c r="W552" s="3"/>
      <c r="X552" s="3"/>
      <c r="Y552" s="3"/>
      <c r="Z552" s="3"/>
      <c r="AA552" s="3"/>
      <c r="AB552" s="3"/>
      <c r="AC552" s="3"/>
      <c r="AD552" s="3"/>
      <c r="AE552" s="3"/>
      <c r="AF552" s="3"/>
      <c r="AG552" s="3"/>
      <c r="AH552" s="3"/>
      <c r="AI552" s="3"/>
      <c r="AJ552" s="3"/>
      <c r="AK552" s="3"/>
      <c r="AL552" s="3"/>
      <c r="AM552" s="3"/>
      <c r="AN552" s="3"/>
      <c r="AO552" s="3"/>
      <c r="AP552" s="3"/>
      <c r="AQ552" s="3"/>
      <c r="AR552" s="3"/>
      <c r="AS552" s="3"/>
      <c r="AT552" s="3"/>
      <c r="AU552" s="3"/>
      <c r="AV552" s="3"/>
      <c r="AW552" s="3"/>
      <c r="AX552" s="3"/>
      <c r="AY552" s="3"/>
      <c r="AZ552" s="3"/>
      <c r="BA552" s="3"/>
      <c r="BB552" s="3"/>
      <c r="BC552" s="3"/>
      <c r="BD552" s="3"/>
      <c r="BE552" s="3"/>
      <c r="BF552" s="3"/>
      <c r="BG552" s="3"/>
      <c r="BH552" s="3"/>
      <c r="BI552" s="3"/>
      <c r="BJ552" s="3"/>
      <c r="BK552" s="3"/>
      <c r="BL552" s="3"/>
      <c r="BM552" s="3"/>
      <c r="BN552" s="3"/>
      <c r="BO552" s="3"/>
      <c r="BP552" s="3"/>
      <c r="BQ552" s="3"/>
    </row>
    <row r="553" spans="1:69" s="12" customFormat="1" ht="124.2" hidden="1" x14ac:dyDescent="0.25">
      <c r="A553" s="13" t="s">
        <v>1285</v>
      </c>
      <c r="B553" s="54">
        <v>80111600</v>
      </c>
      <c r="C553" s="15" t="s">
        <v>1286</v>
      </c>
      <c r="D553" s="59">
        <v>102307450</v>
      </c>
      <c r="E553" s="20" t="s">
        <v>1258</v>
      </c>
      <c r="F553" s="62" t="s">
        <v>1274</v>
      </c>
      <c r="G553" s="63">
        <v>40717523</v>
      </c>
      <c r="H553" s="62" t="s">
        <v>1275</v>
      </c>
      <c r="I553" s="61">
        <v>41353100</v>
      </c>
      <c r="J553" s="60" t="e">
        <f>+G553+I553+#REF!+#REF!+#REF!</f>
        <v>#REF!</v>
      </c>
      <c r="K553" s="24" t="s">
        <v>20</v>
      </c>
      <c r="L553" s="20" t="s">
        <v>21</v>
      </c>
      <c r="N553" s="2"/>
      <c r="O553" s="3"/>
      <c r="P553" s="3"/>
      <c r="Q553" s="3"/>
      <c r="R553" s="3"/>
      <c r="S553" s="3"/>
      <c r="T553" s="3"/>
      <c r="U553" s="3"/>
      <c r="V553" s="3"/>
      <c r="W553" s="3"/>
      <c r="X553" s="3"/>
      <c r="Y553" s="3"/>
      <c r="Z553" s="3"/>
      <c r="AA553" s="3"/>
      <c r="AB553" s="3"/>
      <c r="AC553" s="3"/>
      <c r="AD553" s="3"/>
      <c r="AE553" s="3"/>
      <c r="AF553" s="3"/>
      <c r="AG553" s="3"/>
      <c r="AH553" s="3"/>
      <c r="AI553" s="3"/>
      <c r="AJ553" s="3"/>
      <c r="AK553" s="3"/>
      <c r="AL553" s="3"/>
      <c r="AM553" s="3"/>
      <c r="AN553" s="3"/>
      <c r="AO553" s="3"/>
      <c r="AP553" s="3"/>
      <c r="AQ553" s="3"/>
      <c r="AR553" s="3"/>
      <c r="AS553" s="3"/>
      <c r="AT553" s="3"/>
      <c r="AU553" s="3"/>
      <c r="AV553" s="3"/>
      <c r="AW553" s="3"/>
      <c r="AX553" s="3"/>
      <c r="AY553" s="3"/>
      <c r="AZ553" s="3"/>
      <c r="BA553" s="3"/>
      <c r="BB553" s="3"/>
      <c r="BC553" s="3"/>
      <c r="BD553" s="3"/>
      <c r="BE553" s="3"/>
      <c r="BF553" s="3"/>
      <c r="BG553" s="3"/>
      <c r="BH553" s="3"/>
      <c r="BI553" s="3"/>
      <c r="BJ553" s="3"/>
      <c r="BK553" s="3"/>
      <c r="BL553" s="3"/>
      <c r="BM553" s="3"/>
      <c r="BN553" s="3"/>
      <c r="BO553" s="3"/>
      <c r="BP553" s="3"/>
      <c r="BQ553" s="3"/>
    </row>
    <row r="554" spans="1:69" s="12" customFormat="1" ht="124.2" hidden="1" x14ac:dyDescent="0.25">
      <c r="A554" s="13" t="s">
        <v>1287</v>
      </c>
      <c r="B554" s="54">
        <v>80111600</v>
      </c>
      <c r="C554" s="15" t="s">
        <v>1288</v>
      </c>
      <c r="D554" s="59">
        <v>91018656</v>
      </c>
      <c r="E554" s="20" t="s">
        <v>1258</v>
      </c>
      <c r="F554" s="62" t="s">
        <v>1274</v>
      </c>
      <c r="G554" s="63">
        <v>36954592</v>
      </c>
      <c r="H554" s="62" t="s">
        <v>1275</v>
      </c>
      <c r="I554" s="61">
        <v>37590168</v>
      </c>
      <c r="J554" s="60" t="e">
        <f>+G554+I554+#REF!+#REF!+#REF!</f>
        <v>#REF!</v>
      </c>
      <c r="K554" s="24" t="s">
        <v>20</v>
      </c>
      <c r="L554" s="20" t="s">
        <v>21</v>
      </c>
      <c r="N554" s="2"/>
      <c r="O554" s="3"/>
      <c r="P554" s="3"/>
      <c r="Q554" s="3"/>
      <c r="R554" s="3"/>
      <c r="S554" s="3"/>
      <c r="T554" s="3"/>
      <c r="U554" s="3"/>
      <c r="V554" s="3"/>
      <c r="W554" s="3"/>
      <c r="X554" s="3"/>
      <c r="Y554" s="3"/>
      <c r="Z554" s="3"/>
      <c r="AA554" s="3"/>
      <c r="AB554" s="3"/>
      <c r="AC554" s="3"/>
      <c r="AD554" s="3"/>
      <c r="AE554" s="3"/>
      <c r="AF554" s="3"/>
      <c r="AG554" s="3"/>
      <c r="AH554" s="3"/>
      <c r="AI554" s="3"/>
      <c r="AJ554" s="3"/>
      <c r="AK554" s="3"/>
      <c r="AL554" s="3"/>
      <c r="AM554" s="3"/>
      <c r="AN554" s="3"/>
      <c r="AO554" s="3"/>
      <c r="AP554" s="3"/>
      <c r="AQ554" s="3"/>
      <c r="AR554" s="3"/>
      <c r="AS554" s="3"/>
      <c r="AT554" s="3"/>
      <c r="AU554" s="3"/>
      <c r="AV554" s="3"/>
      <c r="AW554" s="3"/>
      <c r="AX554" s="3"/>
      <c r="AY554" s="3"/>
      <c r="AZ554" s="3"/>
      <c r="BA554" s="3"/>
      <c r="BB554" s="3"/>
      <c r="BC554" s="3"/>
      <c r="BD554" s="3"/>
      <c r="BE554" s="3"/>
      <c r="BF554" s="3"/>
      <c r="BG554" s="3"/>
      <c r="BH554" s="3"/>
      <c r="BI554" s="3"/>
      <c r="BJ554" s="3"/>
      <c r="BK554" s="3"/>
      <c r="BL554" s="3"/>
      <c r="BM554" s="3"/>
      <c r="BN554" s="3"/>
      <c r="BO554" s="3"/>
      <c r="BP554" s="3"/>
      <c r="BQ554" s="3"/>
    </row>
    <row r="555" spans="1:69" s="12" customFormat="1" ht="151.80000000000001" hidden="1" x14ac:dyDescent="0.25">
      <c r="A555" s="13" t="s">
        <v>1289</v>
      </c>
      <c r="B555" s="54">
        <v>80111600</v>
      </c>
      <c r="C555" s="15" t="s">
        <v>1290</v>
      </c>
      <c r="D555" s="59">
        <v>100114140</v>
      </c>
      <c r="E555" s="20" t="s">
        <v>1258</v>
      </c>
      <c r="F555" s="62" t="s">
        <v>1274</v>
      </c>
      <c r="G555" s="63">
        <v>33371380</v>
      </c>
      <c r="H555" s="62" t="s">
        <v>1275</v>
      </c>
      <c r="I555" s="61">
        <v>33371380</v>
      </c>
      <c r="J555" s="60" t="e">
        <f>+G555+I555+#REF!+#REF!+#REF!</f>
        <v>#REF!</v>
      </c>
      <c r="K555" s="24" t="s">
        <v>20</v>
      </c>
      <c r="L555" s="20" t="s">
        <v>21</v>
      </c>
      <c r="N555" s="2"/>
      <c r="O555" s="3"/>
      <c r="P555" s="3"/>
      <c r="Q555" s="3"/>
      <c r="R555" s="3"/>
      <c r="S555" s="3"/>
      <c r="T555" s="3"/>
      <c r="U555" s="3"/>
      <c r="V555" s="3"/>
      <c r="W555" s="3"/>
      <c r="X555" s="3"/>
      <c r="Y555" s="3"/>
      <c r="Z555" s="3"/>
      <c r="AA555" s="3"/>
      <c r="AB555" s="3"/>
      <c r="AC555" s="3"/>
      <c r="AD555" s="3"/>
      <c r="AE555" s="3"/>
      <c r="AF555" s="3"/>
      <c r="AG555" s="3"/>
      <c r="AH555" s="3"/>
      <c r="AI555" s="3"/>
      <c r="AJ555" s="3"/>
      <c r="AK555" s="3"/>
      <c r="AL555" s="3"/>
      <c r="AM555" s="3"/>
      <c r="AN555" s="3"/>
      <c r="AO555" s="3"/>
      <c r="AP555" s="3"/>
      <c r="AQ555" s="3"/>
      <c r="AR555" s="3"/>
      <c r="AS555" s="3"/>
      <c r="AT555" s="3"/>
      <c r="AU555" s="3"/>
      <c r="AV555" s="3"/>
      <c r="AW555" s="3"/>
      <c r="AX555" s="3"/>
      <c r="AY555" s="3"/>
      <c r="AZ555" s="3"/>
      <c r="BA555" s="3"/>
      <c r="BB555" s="3"/>
      <c r="BC555" s="3"/>
      <c r="BD555" s="3"/>
      <c r="BE555" s="3"/>
      <c r="BF555" s="3"/>
      <c r="BG555" s="3"/>
      <c r="BH555" s="3"/>
      <c r="BI555" s="3"/>
      <c r="BJ555" s="3"/>
      <c r="BK555" s="3"/>
      <c r="BL555" s="3"/>
      <c r="BM555" s="3"/>
      <c r="BN555" s="3"/>
      <c r="BO555" s="3"/>
      <c r="BP555" s="3"/>
      <c r="BQ555" s="3"/>
    </row>
    <row r="556" spans="1:69" s="12" customFormat="1" ht="96.6" hidden="1" x14ac:dyDescent="0.25">
      <c r="A556" s="13" t="s">
        <v>1291</v>
      </c>
      <c r="B556" s="54">
        <v>80111600</v>
      </c>
      <c r="C556" s="15" t="s">
        <v>1292</v>
      </c>
      <c r="D556" s="59">
        <v>106188440</v>
      </c>
      <c r="E556" s="20" t="s">
        <v>1258</v>
      </c>
      <c r="F556" s="62" t="s">
        <v>1274</v>
      </c>
      <c r="G556" s="61">
        <v>106188440</v>
      </c>
      <c r="H556" s="24"/>
      <c r="I556" s="24"/>
      <c r="J556" s="60" t="e">
        <f>+G556+I556+#REF!+#REF!+#REF!</f>
        <v>#REF!</v>
      </c>
      <c r="K556" s="24" t="s">
        <v>20</v>
      </c>
      <c r="L556" s="20" t="s">
        <v>21</v>
      </c>
      <c r="N556" s="2"/>
      <c r="O556" s="3"/>
      <c r="P556" s="3"/>
      <c r="Q556" s="3"/>
      <c r="R556" s="3"/>
      <c r="S556" s="3"/>
      <c r="T556" s="3"/>
      <c r="U556" s="3"/>
      <c r="V556" s="3"/>
      <c r="W556" s="3"/>
      <c r="X556" s="3"/>
      <c r="Y556" s="3"/>
      <c r="Z556" s="3"/>
      <c r="AA556" s="3"/>
      <c r="AB556" s="3"/>
      <c r="AC556" s="3"/>
      <c r="AD556" s="3"/>
      <c r="AE556" s="3"/>
      <c r="AF556" s="3"/>
      <c r="AG556" s="3"/>
      <c r="AH556" s="3"/>
      <c r="AI556" s="3"/>
      <c r="AJ556" s="3"/>
      <c r="AK556" s="3"/>
      <c r="AL556" s="3"/>
      <c r="AM556" s="3"/>
      <c r="AN556" s="3"/>
      <c r="AO556" s="3"/>
      <c r="AP556" s="3"/>
      <c r="AQ556" s="3"/>
      <c r="AR556" s="3"/>
      <c r="AS556" s="3"/>
      <c r="AT556" s="3"/>
      <c r="AU556" s="3"/>
      <c r="AV556" s="3"/>
      <c r="AW556" s="3"/>
      <c r="AX556" s="3"/>
      <c r="AY556" s="3"/>
      <c r="AZ556" s="3"/>
      <c r="BA556" s="3"/>
      <c r="BB556" s="3"/>
      <c r="BC556" s="3"/>
      <c r="BD556" s="3"/>
      <c r="BE556" s="3"/>
      <c r="BF556" s="3"/>
      <c r="BG556" s="3"/>
      <c r="BH556" s="3"/>
      <c r="BI556" s="3"/>
      <c r="BJ556" s="3"/>
      <c r="BK556" s="3"/>
      <c r="BL556" s="3"/>
      <c r="BM556" s="3"/>
      <c r="BN556" s="3"/>
      <c r="BO556" s="3"/>
      <c r="BP556" s="3"/>
      <c r="BQ556" s="3"/>
    </row>
    <row r="557" spans="1:69" s="12" customFormat="1" ht="138" hidden="1" x14ac:dyDescent="0.25">
      <c r="A557" s="13" t="s">
        <v>1293</v>
      </c>
      <c r="B557" s="54">
        <v>80111600</v>
      </c>
      <c r="C557" s="15" t="s">
        <v>1294</v>
      </c>
      <c r="D557" s="59">
        <v>107296560</v>
      </c>
      <c r="E557" s="20" t="s">
        <v>1258</v>
      </c>
      <c r="F557" s="58" t="s">
        <v>1268</v>
      </c>
      <c r="G557" s="61">
        <v>107296560</v>
      </c>
      <c r="H557" s="24"/>
      <c r="I557" s="24"/>
      <c r="J557" s="60" t="e">
        <f>+G557+I557+#REF!+#REF!+#REF!</f>
        <v>#REF!</v>
      </c>
      <c r="K557" s="24" t="s">
        <v>20</v>
      </c>
      <c r="L557" s="20" t="s">
        <v>21</v>
      </c>
      <c r="N557" s="2"/>
      <c r="O557" s="3"/>
      <c r="P557" s="3"/>
      <c r="Q557" s="3"/>
      <c r="R557" s="3"/>
      <c r="S557" s="3"/>
      <c r="T557" s="3"/>
      <c r="U557" s="3"/>
      <c r="V557" s="3"/>
      <c r="W557" s="3"/>
      <c r="X557" s="3"/>
      <c r="Y557" s="3"/>
      <c r="Z557" s="3"/>
      <c r="AA557" s="3"/>
      <c r="AB557" s="3"/>
      <c r="AC557" s="3"/>
      <c r="AD557" s="3"/>
      <c r="AE557" s="3"/>
      <c r="AF557" s="3"/>
      <c r="AG557" s="3"/>
      <c r="AH557" s="3"/>
      <c r="AI557" s="3"/>
      <c r="AJ557" s="3"/>
      <c r="AK557" s="3"/>
      <c r="AL557" s="3"/>
      <c r="AM557" s="3"/>
      <c r="AN557" s="3"/>
      <c r="AO557" s="3"/>
      <c r="AP557" s="3"/>
      <c r="AQ557" s="3"/>
      <c r="AR557" s="3"/>
      <c r="AS557" s="3"/>
      <c r="AT557" s="3"/>
      <c r="AU557" s="3"/>
      <c r="AV557" s="3"/>
      <c r="AW557" s="3"/>
      <c r="AX557" s="3"/>
      <c r="AY557" s="3"/>
      <c r="AZ557" s="3"/>
      <c r="BA557" s="3"/>
      <c r="BB557" s="3"/>
      <c r="BC557" s="3"/>
      <c r="BD557" s="3"/>
      <c r="BE557" s="3"/>
      <c r="BF557" s="3"/>
      <c r="BG557" s="3"/>
      <c r="BH557" s="3"/>
      <c r="BI557" s="3"/>
      <c r="BJ557" s="3"/>
      <c r="BK557" s="3"/>
      <c r="BL557" s="3"/>
      <c r="BM557" s="3"/>
      <c r="BN557" s="3"/>
      <c r="BO557" s="3"/>
      <c r="BP557" s="3"/>
      <c r="BQ557" s="3"/>
    </row>
    <row r="558" spans="1:69" s="12" customFormat="1" ht="82.8" hidden="1" x14ac:dyDescent="0.25">
      <c r="A558" s="13" t="s">
        <v>1295</v>
      </c>
      <c r="B558" s="54">
        <v>80111600</v>
      </c>
      <c r="C558" s="15" t="s">
        <v>1296</v>
      </c>
      <c r="D558" s="59">
        <v>107296560</v>
      </c>
      <c r="E558" s="20" t="s">
        <v>1258</v>
      </c>
      <c r="F558" s="58" t="s">
        <v>1268</v>
      </c>
      <c r="G558" s="61">
        <v>107296560</v>
      </c>
      <c r="H558" s="24"/>
      <c r="I558" s="24"/>
      <c r="J558" s="60" t="e">
        <f>+G558+I558+#REF!+#REF!+#REF!</f>
        <v>#REF!</v>
      </c>
      <c r="K558" s="24" t="s">
        <v>20</v>
      </c>
      <c r="L558" s="20" t="s">
        <v>21</v>
      </c>
      <c r="N558" s="2"/>
      <c r="O558" s="3"/>
      <c r="P558" s="3"/>
      <c r="Q558" s="3"/>
      <c r="R558" s="3"/>
      <c r="S558" s="3"/>
      <c r="T558" s="3"/>
      <c r="U558" s="3"/>
      <c r="V558" s="3"/>
      <c r="W558" s="3"/>
      <c r="X558" s="3"/>
      <c r="Y558" s="3"/>
      <c r="Z558" s="3"/>
      <c r="AA558" s="3"/>
      <c r="AB558" s="3"/>
      <c r="AC558" s="3"/>
      <c r="AD558" s="3"/>
      <c r="AE558" s="3"/>
      <c r="AF558" s="3"/>
      <c r="AG558" s="3"/>
      <c r="AH558" s="3"/>
      <c r="AI558" s="3"/>
      <c r="AJ558" s="3"/>
      <c r="AK558" s="3"/>
      <c r="AL558" s="3"/>
      <c r="AM558" s="3"/>
      <c r="AN558" s="3"/>
      <c r="AO558" s="3"/>
      <c r="AP558" s="3"/>
      <c r="AQ558" s="3"/>
      <c r="AR558" s="3"/>
      <c r="AS558" s="3"/>
      <c r="AT558" s="3"/>
      <c r="AU558" s="3"/>
      <c r="AV558" s="3"/>
      <c r="AW558" s="3"/>
      <c r="AX558" s="3"/>
      <c r="AY558" s="3"/>
      <c r="AZ558" s="3"/>
      <c r="BA558" s="3"/>
      <c r="BB558" s="3"/>
      <c r="BC558" s="3"/>
      <c r="BD558" s="3"/>
      <c r="BE558" s="3"/>
      <c r="BF558" s="3"/>
      <c r="BG558" s="3"/>
      <c r="BH558" s="3"/>
      <c r="BI558" s="3"/>
      <c r="BJ558" s="3"/>
      <c r="BK558" s="3"/>
      <c r="BL558" s="3"/>
      <c r="BM558" s="3"/>
      <c r="BN558" s="3"/>
      <c r="BO558" s="3"/>
      <c r="BP558" s="3"/>
      <c r="BQ558" s="3"/>
    </row>
    <row r="559" spans="1:69" s="12" customFormat="1" ht="110.4" hidden="1" x14ac:dyDescent="0.25">
      <c r="A559" s="13" t="s">
        <v>1297</v>
      </c>
      <c r="B559" s="54">
        <v>80111600</v>
      </c>
      <c r="C559" s="15" t="s">
        <v>1298</v>
      </c>
      <c r="D559" s="59">
        <v>117823508</v>
      </c>
      <c r="E559" s="20" t="s">
        <v>1258</v>
      </c>
      <c r="F559" s="58" t="s">
        <v>1268</v>
      </c>
      <c r="G559" s="61">
        <v>117823508</v>
      </c>
      <c r="H559" s="24"/>
      <c r="I559" s="24"/>
      <c r="J559" s="60" t="e">
        <f>+G559+I559+#REF!+#REF!+#REF!</f>
        <v>#REF!</v>
      </c>
      <c r="K559" s="24" t="s">
        <v>20</v>
      </c>
      <c r="L559" s="20" t="s">
        <v>21</v>
      </c>
      <c r="N559" s="2"/>
      <c r="O559" s="3"/>
      <c r="P559" s="3"/>
      <c r="Q559" s="3"/>
      <c r="R559" s="3"/>
      <c r="S559" s="3"/>
      <c r="T559" s="3"/>
      <c r="U559" s="3"/>
      <c r="V559" s="3"/>
      <c r="W559" s="3"/>
      <c r="X559" s="3"/>
      <c r="Y559" s="3"/>
      <c r="Z559" s="3"/>
      <c r="AA559" s="3"/>
      <c r="AB559" s="3"/>
      <c r="AC559" s="3"/>
      <c r="AD559" s="3"/>
      <c r="AE559" s="3"/>
      <c r="AF559" s="3"/>
      <c r="AG559" s="3"/>
      <c r="AH559" s="3"/>
      <c r="AI559" s="3"/>
      <c r="AJ559" s="3"/>
      <c r="AK559" s="3"/>
      <c r="AL559" s="3"/>
      <c r="AM559" s="3"/>
      <c r="AN559" s="3"/>
      <c r="AO559" s="3"/>
      <c r="AP559" s="3"/>
      <c r="AQ559" s="3"/>
      <c r="AR559" s="3"/>
      <c r="AS559" s="3"/>
      <c r="AT559" s="3"/>
      <c r="AU559" s="3"/>
      <c r="AV559" s="3"/>
      <c r="AW559" s="3"/>
      <c r="AX559" s="3"/>
      <c r="AY559" s="3"/>
      <c r="AZ559" s="3"/>
      <c r="BA559" s="3"/>
      <c r="BB559" s="3"/>
      <c r="BC559" s="3"/>
      <c r="BD559" s="3"/>
      <c r="BE559" s="3"/>
      <c r="BF559" s="3"/>
      <c r="BG559" s="3"/>
      <c r="BH559" s="3"/>
      <c r="BI559" s="3"/>
      <c r="BJ559" s="3"/>
      <c r="BK559" s="3"/>
      <c r="BL559" s="3"/>
      <c r="BM559" s="3"/>
      <c r="BN559" s="3"/>
      <c r="BO559" s="3"/>
      <c r="BP559" s="3"/>
      <c r="BQ559" s="3"/>
    </row>
    <row r="560" spans="1:69" s="12" customFormat="1" ht="138" hidden="1" x14ac:dyDescent="0.25">
      <c r="A560" s="13" t="s">
        <v>1299</v>
      </c>
      <c r="B560" s="54">
        <v>80111600</v>
      </c>
      <c r="C560" s="15" t="s">
        <v>1300</v>
      </c>
      <c r="D560" s="59">
        <v>97720000</v>
      </c>
      <c r="E560" s="20" t="s">
        <v>1258</v>
      </c>
      <c r="F560" s="58" t="s">
        <v>1268</v>
      </c>
      <c r="G560" s="61">
        <v>97720000</v>
      </c>
      <c r="H560" s="24"/>
      <c r="I560" s="24"/>
      <c r="J560" s="60" t="e">
        <f>+G560+I560+#REF!+#REF!+#REF!</f>
        <v>#REF!</v>
      </c>
      <c r="K560" s="24" t="s">
        <v>16</v>
      </c>
      <c r="L560" s="20" t="s">
        <v>1280</v>
      </c>
      <c r="N560" s="2"/>
      <c r="O560" s="3"/>
      <c r="P560" s="3"/>
      <c r="Q560" s="3"/>
      <c r="R560" s="3"/>
      <c r="S560" s="3"/>
      <c r="T560" s="3"/>
      <c r="U560" s="3"/>
      <c r="V560" s="3"/>
      <c r="W560" s="3"/>
      <c r="X560" s="3"/>
      <c r="Y560" s="3"/>
      <c r="Z560" s="3"/>
      <c r="AA560" s="3"/>
      <c r="AB560" s="3"/>
      <c r="AC560" s="3"/>
      <c r="AD560" s="3"/>
      <c r="AE560" s="3"/>
      <c r="AF560" s="3"/>
      <c r="AG560" s="3"/>
      <c r="AH560" s="3"/>
      <c r="AI560" s="3"/>
      <c r="AJ560" s="3"/>
      <c r="AK560" s="3"/>
      <c r="AL560" s="3"/>
      <c r="AM560" s="3"/>
      <c r="AN560" s="3"/>
      <c r="AO560" s="3"/>
      <c r="AP560" s="3"/>
      <c r="AQ560" s="3"/>
      <c r="AR560" s="3"/>
      <c r="AS560" s="3"/>
      <c r="AT560" s="3"/>
      <c r="AU560" s="3"/>
      <c r="AV560" s="3"/>
      <c r="AW560" s="3"/>
      <c r="AX560" s="3"/>
      <c r="AY560" s="3"/>
      <c r="AZ560" s="3"/>
      <c r="BA560" s="3"/>
      <c r="BB560" s="3"/>
      <c r="BC560" s="3"/>
      <c r="BD560" s="3"/>
      <c r="BE560" s="3"/>
      <c r="BF560" s="3"/>
      <c r="BG560" s="3"/>
      <c r="BH560" s="3"/>
      <c r="BI560" s="3"/>
      <c r="BJ560" s="3"/>
      <c r="BK560" s="3"/>
      <c r="BL560" s="3"/>
      <c r="BM560" s="3"/>
      <c r="BN560" s="3"/>
      <c r="BO560" s="3"/>
      <c r="BP560" s="3"/>
      <c r="BQ560" s="3"/>
    </row>
    <row r="561" spans="1:69" s="12" customFormat="1" ht="138" hidden="1" x14ac:dyDescent="0.25">
      <c r="A561" s="13" t="s">
        <v>1301</v>
      </c>
      <c r="B561" s="54">
        <v>80111600</v>
      </c>
      <c r="C561" s="15" t="s">
        <v>1302</v>
      </c>
      <c r="D561" s="59">
        <v>120134525</v>
      </c>
      <c r="E561" s="20" t="s">
        <v>1258</v>
      </c>
      <c r="F561" s="62" t="s">
        <v>1275</v>
      </c>
      <c r="G561" s="61">
        <v>120134525</v>
      </c>
      <c r="H561" s="24"/>
      <c r="I561" s="24"/>
      <c r="J561" s="60" t="e">
        <f>+G561+I561+#REF!+#REF!+#REF!</f>
        <v>#REF!</v>
      </c>
      <c r="K561" s="24" t="s">
        <v>20</v>
      </c>
      <c r="L561" s="20" t="s">
        <v>21</v>
      </c>
      <c r="N561" s="2"/>
      <c r="O561" s="3"/>
      <c r="P561" s="3"/>
      <c r="Q561" s="3"/>
      <c r="R561" s="3"/>
      <c r="S561" s="3"/>
      <c r="T561" s="3"/>
      <c r="U561" s="3"/>
      <c r="V561" s="3"/>
      <c r="W561" s="3"/>
      <c r="X561" s="3"/>
      <c r="Y561" s="3"/>
      <c r="Z561" s="3"/>
      <c r="AA561" s="3"/>
      <c r="AB561" s="3"/>
      <c r="AC561" s="3"/>
      <c r="AD561" s="3"/>
      <c r="AE561" s="3"/>
      <c r="AF561" s="3"/>
      <c r="AG561" s="3"/>
      <c r="AH561" s="3"/>
      <c r="AI561" s="3"/>
      <c r="AJ561" s="3"/>
      <c r="AK561" s="3"/>
      <c r="AL561" s="3"/>
      <c r="AM561" s="3"/>
      <c r="AN561" s="3"/>
      <c r="AO561" s="3"/>
      <c r="AP561" s="3"/>
      <c r="AQ561" s="3"/>
      <c r="AR561" s="3"/>
      <c r="AS561" s="3"/>
      <c r="AT561" s="3"/>
      <c r="AU561" s="3"/>
      <c r="AV561" s="3"/>
      <c r="AW561" s="3"/>
      <c r="AX561" s="3"/>
      <c r="AY561" s="3"/>
      <c r="AZ561" s="3"/>
      <c r="BA561" s="3"/>
      <c r="BB561" s="3"/>
      <c r="BC561" s="3"/>
      <c r="BD561" s="3"/>
      <c r="BE561" s="3"/>
      <c r="BF561" s="3"/>
      <c r="BG561" s="3"/>
      <c r="BH561" s="3"/>
      <c r="BI561" s="3"/>
      <c r="BJ561" s="3"/>
      <c r="BK561" s="3"/>
      <c r="BL561" s="3"/>
      <c r="BM561" s="3"/>
      <c r="BN561" s="3"/>
      <c r="BO561" s="3"/>
      <c r="BP561" s="3"/>
      <c r="BQ561" s="3"/>
    </row>
    <row r="562" spans="1:69" s="12" customFormat="1" ht="124.2" hidden="1" x14ac:dyDescent="0.25">
      <c r="A562" s="13" t="s">
        <v>1303</v>
      </c>
      <c r="B562" s="54">
        <v>80111600</v>
      </c>
      <c r="C562" s="15" t="s">
        <v>1304</v>
      </c>
      <c r="D562" s="59">
        <v>109935000</v>
      </c>
      <c r="E562" s="20" t="s">
        <v>1258</v>
      </c>
      <c r="F562" s="62" t="s">
        <v>1275</v>
      </c>
      <c r="G562" s="61">
        <v>109935000</v>
      </c>
      <c r="H562" s="24"/>
      <c r="I562" s="24"/>
      <c r="J562" s="60" t="e">
        <f>+G562+I562+#REF!+#REF!+#REF!</f>
        <v>#REF!</v>
      </c>
      <c r="K562" s="24" t="s">
        <v>20</v>
      </c>
      <c r="L562" s="20" t="s">
        <v>21</v>
      </c>
      <c r="N562" s="2"/>
      <c r="O562" s="3"/>
      <c r="P562" s="3"/>
      <c r="Q562" s="3"/>
      <c r="R562" s="3"/>
      <c r="S562" s="3"/>
      <c r="T562" s="3"/>
      <c r="U562" s="3"/>
      <c r="V562" s="3"/>
      <c r="W562" s="3"/>
      <c r="X562" s="3"/>
      <c r="Y562" s="3"/>
      <c r="Z562" s="3"/>
      <c r="AA562" s="3"/>
      <c r="AB562" s="3"/>
      <c r="AC562" s="3"/>
      <c r="AD562" s="3"/>
      <c r="AE562" s="3"/>
      <c r="AF562" s="3"/>
      <c r="AG562" s="3"/>
      <c r="AH562" s="3"/>
      <c r="AI562" s="3"/>
      <c r="AJ562" s="3"/>
      <c r="AK562" s="3"/>
      <c r="AL562" s="3"/>
      <c r="AM562" s="3"/>
      <c r="AN562" s="3"/>
      <c r="AO562" s="3"/>
      <c r="AP562" s="3"/>
      <c r="AQ562" s="3"/>
      <c r="AR562" s="3"/>
      <c r="AS562" s="3"/>
      <c r="AT562" s="3"/>
      <c r="AU562" s="3"/>
      <c r="AV562" s="3"/>
      <c r="AW562" s="3"/>
      <c r="AX562" s="3"/>
      <c r="AY562" s="3"/>
      <c r="AZ562" s="3"/>
      <c r="BA562" s="3"/>
      <c r="BB562" s="3"/>
      <c r="BC562" s="3"/>
      <c r="BD562" s="3"/>
      <c r="BE562" s="3"/>
      <c r="BF562" s="3"/>
      <c r="BG562" s="3"/>
      <c r="BH562" s="3"/>
      <c r="BI562" s="3"/>
      <c r="BJ562" s="3"/>
      <c r="BK562" s="3"/>
      <c r="BL562" s="3"/>
      <c r="BM562" s="3"/>
      <c r="BN562" s="3"/>
      <c r="BO562" s="3"/>
      <c r="BP562" s="3"/>
      <c r="BQ562" s="3"/>
    </row>
    <row r="563" spans="1:69" s="12" customFormat="1" ht="110.4" hidden="1" x14ac:dyDescent="0.25">
      <c r="A563" s="13" t="s">
        <v>1305</v>
      </c>
      <c r="B563" s="54">
        <v>80111600</v>
      </c>
      <c r="C563" s="15" t="s">
        <v>1306</v>
      </c>
      <c r="D563" s="59" t="e">
        <f>+#REF!</f>
        <v>#REF!</v>
      </c>
      <c r="E563" s="65" t="s">
        <v>1258</v>
      </c>
      <c r="F563" s="65" t="s">
        <v>1307</v>
      </c>
      <c r="G563" s="66">
        <v>24000000</v>
      </c>
      <c r="H563" s="65" t="s">
        <v>1307</v>
      </c>
      <c r="I563" s="67">
        <v>24000000</v>
      </c>
      <c r="J563" s="60" t="e">
        <f>+G563+I563+#REF!+#REF!+#REF!</f>
        <v>#REF!</v>
      </c>
      <c r="K563" s="24" t="s">
        <v>20</v>
      </c>
      <c r="L563" s="20" t="s">
        <v>21</v>
      </c>
      <c r="N563" s="2"/>
      <c r="O563" s="3"/>
      <c r="P563" s="3"/>
      <c r="Q563" s="3"/>
      <c r="R563" s="3"/>
      <c r="S563" s="3"/>
      <c r="T563" s="3"/>
      <c r="U563" s="3"/>
      <c r="V563" s="3"/>
      <c r="W563" s="3"/>
      <c r="X563" s="3"/>
      <c r="Y563" s="3"/>
      <c r="Z563" s="3"/>
      <c r="AA563" s="3"/>
      <c r="AB563" s="3"/>
      <c r="AC563" s="3"/>
      <c r="AD563" s="3"/>
      <c r="AE563" s="3"/>
      <c r="AF563" s="3"/>
      <c r="AG563" s="3"/>
      <c r="AH563" s="3"/>
      <c r="AI563" s="3"/>
      <c r="AJ563" s="3"/>
      <c r="AK563" s="3"/>
      <c r="AL563" s="3"/>
      <c r="AM563" s="3"/>
      <c r="AN563" s="3"/>
      <c r="AO563" s="3"/>
      <c r="AP563" s="3"/>
      <c r="AQ563" s="3"/>
      <c r="AR563" s="3"/>
      <c r="AS563" s="3"/>
      <c r="AT563" s="3"/>
      <c r="AU563" s="3"/>
      <c r="AV563" s="3"/>
      <c r="AW563" s="3"/>
      <c r="AX563" s="3"/>
      <c r="AY563" s="3"/>
      <c r="AZ563" s="3"/>
      <c r="BA563" s="3"/>
      <c r="BB563" s="3"/>
      <c r="BC563" s="3"/>
      <c r="BD563" s="3"/>
      <c r="BE563" s="3"/>
      <c r="BF563" s="3"/>
      <c r="BG563" s="3"/>
      <c r="BH563" s="3"/>
      <c r="BI563" s="3"/>
      <c r="BJ563" s="3"/>
      <c r="BK563" s="3"/>
      <c r="BL563" s="3"/>
      <c r="BM563" s="3"/>
      <c r="BN563" s="3"/>
      <c r="BO563" s="3"/>
      <c r="BP563" s="3"/>
      <c r="BQ563" s="3"/>
    </row>
    <row r="564" spans="1:69" s="12" customFormat="1" ht="96.6" hidden="1" x14ac:dyDescent="0.25">
      <c r="A564" s="13" t="s">
        <v>1308</v>
      </c>
      <c r="B564" s="54">
        <v>80111600</v>
      </c>
      <c r="C564" s="15" t="s">
        <v>1309</v>
      </c>
      <c r="D564" s="59" t="e">
        <f>+#REF!</f>
        <v>#REF!</v>
      </c>
      <c r="E564" s="65" t="s">
        <v>1258</v>
      </c>
      <c r="F564" s="64" t="s">
        <v>1310</v>
      </c>
      <c r="G564" s="67">
        <v>61800000</v>
      </c>
      <c r="H564" s="68"/>
      <c r="I564" s="68"/>
      <c r="J564" s="60" t="e">
        <f>+G564+I564+#REF!+#REF!+#REF!</f>
        <v>#REF!</v>
      </c>
      <c r="K564" s="24" t="s">
        <v>20</v>
      </c>
      <c r="L564" s="20" t="s">
        <v>21</v>
      </c>
      <c r="N564" s="2"/>
      <c r="O564" s="3"/>
      <c r="P564" s="3"/>
      <c r="Q564" s="3"/>
      <c r="R564" s="3"/>
      <c r="S564" s="3"/>
      <c r="T564" s="3"/>
      <c r="U564" s="3"/>
      <c r="V564" s="3"/>
      <c r="W564" s="3"/>
      <c r="X564" s="3"/>
      <c r="Y564" s="3"/>
      <c r="Z564" s="3"/>
      <c r="AA564" s="3"/>
      <c r="AB564" s="3"/>
      <c r="AC564" s="3"/>
      <c r="AD564" s="3"/>
      <c r="AE564" s="3"/>
      <c r="AF564" s="3"/>
      <c r="AG564" s="3"/>
      <c r="AH564" s="3"/>
      <c r="AI564" s="3"/>
      <c r="AJ564" s="3"/>
      <c r="AK564" s="3"/>
      <c r="AL564" s="3"/>
      <c r="AM564" s="3"/>
      <c r="AN564" s="3"/>
      <c r="AO564" s="3"/>
      <c r="AP564" s="3"/>
      <c r="AQ564" s="3"/>
      <c r="AR564" s="3"/>
      <c r="AS564" s="3"/>
      <c r="AT564" s="3"/>
      <c r="AU564" s="3"/>
      <c r="AV564" s="3"/>
      <c r="AW564" s="3"/>
      <c r="AX564" s="3"/>
      <c r="AY564" s="3"/>
      <c r="AZ564" s="3"/>
      <c r="BA564" s="3"/>
      <c r="BB564" s="3"/>
      <c r="BC564" s="3"/>
      <c r="BD564" s="3"/>
      <c r="BE564" s="3"/>
      <c r="BF564" s="3"/>
      <c r="BG564" s="3"/>
      <c r="BH564" s="3"/>
      <c r="BI564" s="3"/>
      <c r="BJ564" s="3"/>
      <c r="BK564" s="3"/>
      <c r="BL564" s="3"/>
      <c r="BM564" s="3"/>
      <c r="BN564" s="3"/>
      <c r="BO564" s="3"/>
      <c r="BP564" s="3"/>
      <c r="BQ564" s="3"/>
    </row>
    <row r="565" spans="1:69" s="12" customFormat="1" ht="96.6" hidden="1" x14ac:dyDescent="0.25">
      <c r="A565" s="13" t="s">
        <v>1311</v>
      </c>
      <c r="B565" s="54">
        <v>80111600</v>
      </c>
      <c r="C565" s="15" t="s">
        <v>1312</v>
      </c>
      <c r="D565" s="59" t="e">
        <f>+#REF!</f>
        <v>#REF!</v>
      </c>
      <c r="E565" s="65" t="s">
        <v>1258</v>
      </c>
      <c r="F565" s="64" t="s">
        <v>1310</v>
      </c>
      <c r="G565" s="67">
        <v>114254548</v>
      </c>
      <c r="H565" s="67"/>
      <c r="I565" s="67"/>
      <c r="J565" s="60" t="e">
        <f>+G565+I565+#REF!+#REF!+#REF!</f>
        <v>#REF!</v>
      </c>
      <c r="K565" s="24" t="s">
        <v>20</v>
      </c>
      <c r="L565" s="20" t="s">
        <v>21</v>
      </c>
      <c r="N565" s="2"/>
      <c r="O565" s="3"/>
      <c r="P565" s="3"/>
      <c r="Q565" s="3"/>
      <c r="R565" s="3"/>
      <c r="S565" s="3"/>
      <c r="T565" s="3"/>
      <c r="U565" s="3"/>
      <c r="V565" s="3"/>
      <c r="W565" s="3"/>
      <c r="X565" s="3"/>
      <c r="Y565" s="3"/>
      <c r="Z565" s="3"/>
      <c r="AA565" s="3"/>
      <c r="AB565" s="3"/>
      <c r="AC565" s="3"/>
      <c r="AD565" s="3"/>
      <c r="AE565" s="3"/>
      <c r="AF565" s="3"/>
      <c r="AG565" s="3"/>
      <c r="AH565" s="3"/>
      <c r="AI565" s="3"/>
      <c r="AJ565" s="3"/>
      <c r="AK565" s="3"/>
      <c r="AL565" s="3"/>
      <c r="AM565" s="3"/>
      <c r="AN565" s="3"/>
      <c r="AO565" s="3"/>
      <c r="AP565" s="3"/>
      <c r="AQ565" s="3"/>
      <c r="AR565" s="3"/>
      <c r="AS565" s="3"/>
      <c r="AT565" s="3"/>
      <c r="AU565" s="3"/>
      <c r="AV565" s="3"/>
      <c r="AW565" s="3"/>
      <c r="AX565" s="3"/>
      <c r="AY565" s="3"/>
      <c r="AZ565" s="3"/>
      <c r="BA565" s="3"/>
      <c r="BB565" s="3"/>
      <c r="BC565" s="3"/>
      <c r="BD565" s="3"/>
      <c r="BE565" s="3"/>
      <c r="BF565" s="3"/>
      <c r="BG565" s="3"/>
      <c r="BH565" s="3"/>
      <c r="BI565" s="3"/>
      <c r="BJ565" s="3"/>
      <c r="BK565" s="3"/>
      <c r="BL565" s="3"/>
      <c r="BM565" s="3"/>
      <c r="BN565" s="3"/>
      <c r="BO565" s="3"/>
      <c r="BP565" s="3"/>
      <c r="BQ565" s="3"/>
    </row>
    <row r="566" spans="1:69" s="12" customFormat="1" ht="124.2" hidden="1" x14ac:dyDescent="0.25">
      <c r="A566" s="13" t="s">
        <v>1313</v>
      </c>
      <c r="B566" s="54">
        <v>80111600</v>
      </c>
      <c r="C566" s="15" t="s">
        <v>1314</v>
      </c>
      <c r="D566" s="59" t="e">
        <f>+#REF!</f>
        <v>#REF!</v>
      </c>
      <c r="E566" s="65" t="s">
        <v>1258</v>
      </c>
      <c r="F566" s="64" t="s">
        <v>1310</v>
      </c>
      <c r="G566" s="67" t="e">
        <f>+D566</f>
        <v>#REF!</v>
      </c>
      <c r="H566" s="67"/>
      <c r="I566" s="67"/>
      <c r="J566" s="60" t="e">
        <f>+G566+I566+#REF!+#REF!+#REF!</f>
        <v>#REF!</v>
      </c>
      <c r="K566" s="24" t="s">
        <v>20</v>
      </c>
      <c r="L566" s="20" t="s">
        <v>21</v>
      </c>
      <c r="N566" s="2"/>
      <c r="O566" s="3"/>
      <c r="P566" s="3"/>
      <c r="Q566" s="3"/>
      <c r="R566" s="3"/>
      <c r="S566" s="3"/>
      <c r="T566" s="3"/>
      <c r="U566" s="3"/>
      <c r="V566" s="3"/>
      <c r="W566" s="3"/>
      <c r="X566" s="3"/>
      <c r="Y566" s="3"/>
      <c r="Z566" s="3"/>
      <c r="AA566" s="3"/>
      <c r="AB566" s="3"/>
      <c r="AC566" s="3"/>
      <c r="AD566" s="3"/>
      <c r="AE566" s="3"/>
      <c r="AF566" s="3"/>
      <c r="AG566" s="3"/>
      <c r="AH566" s="3"/>
      <c r="AI566" s="3"/>
      <c r="AJ566" s="3"/>
      <c r="AK566" s="3"/>
      <c r="AL566" s="3"/>
      <c r="AM566" s="3"/>
      <c r="AN566" s="3"/>
      <c r="AO566" s="3"/>
      <c r="AP566" s="3"/>
      <c r="AQ566" s="3"/>
      <c r="AR566" s="3"/>
      <c r="AS566" s="3"/>
      <c r="AT566" s="3"/>
      <c r="AU566" s="3"/>
      <c r="AV566" s="3"/>
      <c r="AW566" s="3"/>
      <c r="AX566" s="3"/>
      <c r="AY566" s="3"/>
      <c r="AZ566" s="3"/>
      <c r="BA566" s="3"/>
      <c r="BB566" s="3"/>
      <c r="BC566" s="3"/>
      <c r="BD566" s="3"/>
      <c r="BE566" s="3"/>
      <c r="BF566" s="3"/>
      <c r="BG566" s="3"/>
      <c r="BH566" s="3"/>
      <c r="BI566" s="3"/>
      <c r="BJ566" s="3"/>
      <c r="BK566" s="3"/>
      <c r="BL566" s="3"/>
      <c r="BM566" s="3"/>
      <c r="BN566" s="3"/>
      <c r="BO566" s="3"/>
      <c r="BP566" s="3"/>
      <c r="BQ566" s="3"/>
    </row>
    <row r="567" spans="1:69" s="12" customFormat="1" ht="96.6" hidden="1" x14ac:dyDescent="0.25">
      <c r="A567" s="13" t="s">
        <v>1315</v>
      </c>
      <c r="B567" s="54">
        <v>80111600</v>
      </c>
      <c r="C567" s="15" t="s">
        <v>1316</v>
      </c>
      <c r="D567" s="59" t="e">
        <f>+#REF!</f>
        <v>#REF!</v>
      </c>
      <c r="E567" s="65" t="s">
        <v>1258</v>
      </c>
      <c r="F567" s="64" t="s">
        <v>1310</v>
      </c>
      <c r="G567" s="67" t="e">
        <f t="shared" ref="G567:G576" si="6">+D567</f>
        <v>#REF!</v>
      </c>
      <c r="H567" s="67"/>
      <c r="I567" s="67"/>
      <c r="J567" s="60" t="e">
        <f>+G567+I567+#REF!+#REF!+#REF!</f>
        <v>#REF!</v>
      </c>
      <c r="K567" s="24" t="s">
        <v>20</v>
      </c>
      <c r="L567" s="20" t="s">
        <v>21</v>
      </c>
      <c r="N567" s="2"/>
      <c r="O567" s="3"/>
      <c r="P567" s="3"/>
      <c r="Q567" s="3"/>
      <c r="R567" s="3"/>
      <c r="S567" s="3"/>
      <c r="T567" s="3"/>
      <c r="U567" s="3"/>
      <c r="V567" s="3"/>
      <c r="W567" s="3"/>
      <c r="X567" s="3"/>
      <c r="Y567" s="3"/>
      <c r="Z567" s="3"/>
      <c r="AA567" s="3"/>
      <c r="AB567" s="3"/>
      <c r="AC567" s="3"/>
      <c r="AD567" s="3"/>
      <c r="AE567" s="3"/>
      <c r="AF567" s="3"/>
      <c r="AG567" s="3"/>
      <c r="AH567" s="3"/>
      <c r="AI567" s="3"/>
      <c r="AJ567" s="3"/>
      <c r="AK567" s="3"/>
      <c r="AL567" s="3"/>
      <c r="AM567" s="3"/>
      <c r="AN567" s="3"/>
      <c r="AO567" s="3"/>
      <c r="AP567" s="3"/>
      <c r="AQ567" s="3"/>
      <c r="AR567" s="3"/>
      <c r="AS567" s="3"/>
      <c r="AT567" s="3"/>
      <c r="AU567" s="3"/>
      <c r="AV567" s="3"/>
      <c r="AW567" s="3"/>
      <c r="AX567" s="3"/>
      <c r="AY567" s="3"/>
      <c r="AZ567" s="3"/>
      <c r="BA567" s="3"/>
      <c r="BB567" s="3"/>
      <c r="BC567" s="3"/>
      <c r="BD567" s="3"/>
      <c r="BE567" s="3"/>
      <c r="BF567" s="3"/>
      <c r="BG567" s="3"/>
      <c r="BH567" s="3"/>
      <c r="BI567" s="3"/>
      <c r="BJ567" s="3"/>
      <c r="BK567" s="3"/>
      <c r="BL567" s="3"/>
      <c r="BM567" s="3"/>
      <c r="BN567" s="3"/>
      <c r="BO567" s="3"/>
      <c r="BP567" s="3"/>
      <c r="BQ567" s="3"/>
    </row>
    <row r="568" spans="1:69" s="12" customFormat="1" ht="69" hidden="1" x14ac:dyDescent="0.25">
      <c r="A568" s="13" t="s">
        <v>1317</v>
      </c>
      <c r="B568" s="54">
        <v>80111600</v>
      </c>
      <c r="C568" s="15" t="s">
        <v>1318</v>
      </c>
      <c r="D568" s="59" t="e">
        <f>+#REF!</f>
        <v>#REF!</v>
      </c>
      <c r="E568" s="65" t="s">
        <v>1258</v>
      </c>
      <c r="F568" s="64" t="s">
        <v>1310</v>
      </c>
      <c r="G568" s="67" t="e">
        <f t="shared" si="6"/>
        <v>#REF!</v>
      </c>
      <c r="H568" s="67"/>
      <c r="I568" s="67"/>
      <c r="J568" s="60" t="e">
        <f>+G568+I568+#REF!+#REF!+#REF!</f>
        <v>#REF!</v>
      </c>
      <c r="K568" s="24" t="s">
        <v>20</v>
      </c>
      <c r="L568" s="20" t="s">
        <v>21</v>
      </c>
      <c r="N568" s="2"/>
      <c r="O568" s="3"/>
      <c r="P568" s="3"/>
      <c r="Q568" s="3"/>
      <c r="R568" s="3"/>
      <c r="S568" s="3"/>
      <c r="T568" s="3"/>
      <c r="U568" s="3"/>
      <c r="V568" s="3"/>
      <c r="W568" s="3"/>
      <c r="X568" s="3"/>
      <c r="Y568" s="3"/>
      <c r="Z568" s="3"/>
      <c r="AA568" s="3"/>
      <c r="AB568" s="3"/>
      <c r="AC568" s="3"/>
      <c r="AD568" s="3"/>
      <c r="AE568" s="3"/>
      <c r="AF568" s="3"/>
      <c r="AG568" s="3"/>
      <c r="AH568" s="3"/>
      <c r="AI568" s="3"/>
      <c r="AJ568" s="3"/>
      <c r="AK568" s="3"/>
      <c r="AL568" s="3"/>
      <c r="AM568" s="3"/>
      <c r="AN568" s="3"/>
      <c r="AO568" s="3"/>
      <c r="AP568" s="3"/>
      <c r="AQ568" s="3"/>
      <c r="AR568" s="3"/>
      <c r="AS568" s="3"/>
      <c r="AT568" s="3"/>
      <c r="AU568" s="3"/>
      <c r="AV568" s="3"/>
      <c r="AW568" s="3"/>
      <c r="AX568" s="3"/>
      <c r="AY568" s="3"/>
      <c r="AZ568" s="3"/>
      <c r="BA568" s="3"/>
      <c r="BB568" s="3"/>
      <c r="BC568" s="3"/>
      <c r="BD568" s="3"/>
      <c r="BE568" s="3"/>
      <c r="BF568" s="3"/>
      <c r="BG568" s="3"/>
      <c r="BH568" s="3"/>
      <c r="BI568" s="3"/>
      <c r="BJ568" s="3"/>
      <c r="BK568" s="3"/>
      <c r="BL568" s="3"/>
      <c r="BM568" s="3"/>
      <c r="BN568" s="3"/>
      <c r="BO568" s="3"/>
      <c r="BP568" s="3"/>
      <c r="BQ568" s="3"/>
    </row>
    <row r="569" spans="1:69" s="12" customFormat="1" ht="138" hidden="1" x14ac:dyDescent="0.25">
      <c r="A569" s="13" t="s">
        <v>1319</v>
      </c>
      <c r="B569" s="54">
        <v>80111600</v>
      </c>
      <c r="C569" s="15" t="s">
        <v>1320</v>
      </c>
      <c r="D569" s="59" t="e">
        <f>+#REF!</f>
        <v>#REF!</v>
      </c>
      <c r="E569" s="65" t="s">
        <v>1258</v>
      </c>
      <c r="F569" s="64" t="s">
        <v>1310</v>
      </c>
      <c r="G569" s="67" t="e">
        <f>+#REF!</f>
        <v>#REF!</v>
      </c>
      <c r="H569" s="69"/>
      <c r="I569" s="69"/>
      <c r="J569" s="60" t="e">
        <f>+G569+I569+#REF!+#REF!+#REF!</f>
        <v>#REF!</v>
      </c>
      <c r="K569" s="24" t="s">
        <v>657</v>
      </c>
      <c r="L569" s="20" t="s">
        <v>1321</v>
      </c>
      <c r="N569" s="2"/>
      <c r="O569" s="3"/>
      <c r="P569" s="3"/>
      <c r="Q569" s="3"/>
      <c r="R569" s="3"/>
      <c r="S569" s="3"/>
      <c r="T569" s="3"/>
      <c r="U569" s="3"/>
      <c r="V569" s="3"/>
      <c r="W569" s="3"/>
      <c r="X569" s="3"/>
      <c r="Y569" s="3"/>
      <c r="Z569" s="3"/>
      <c r="AA569" s="3"/>
      <c r="AB569" s="3"/>
      <c r="AC569" s="3"/>
      <c r="AD569" s="3"/>
      <c r="AE569" s="3"/>
      <c r="AF569" s="3"/>
      <c r="AG569" s="3"/>
      <c r="AH569" s="3"/>
      <c r="AI569" s="3"/>
      <c r="AJ569" s="3"/>
      <c r="AK569" s="3"/>
      <c r="AL569" s="3"/>
      <c r="AM569" s="3"/>
      <c r="AN569" s="3"/>
      <c r="AO569" s="3"/>
      <c r="AP569" s="3"/>
      <c r="AQ569" s="3"/>
      <c r="AR569" s="3"/>
      <c r="AS569" s="3"/>
      <c r="AT569" s="3"/>
      <c r="AU569" s="3"/>
      <c r="AV569" s="3"/>
      <c r="AW569" s="3"/>
      <c r="AX569" s="3"/>
      <c r="AY569" s="3"/>
      <c r="AZ569" s="3"/>
      <c r="BA569" s="3"/>
      <c r="BB569" s="3"/>
      <c r="BC569" s="3"/>
      <c r="BD569" s="3"/>
      <c r="BE569" s="3"/>
      <c r="BF569" s="3"/>
      <c r="BG569" s="3"/>
      <c r="BH569" s="3"/>
      <c r="BI569" s="3"/>
      <c r="BJ569" s="3"/>
      <c r="BK569" s="3"/>
      <c r="BL569" s="3"/>
      <c r="BM569" s="3"/>
      <c r="BN569" s="3"/>
      <c r="BO569" s="3"/>
      <c r="BP569" s="3"/>
      <c r="BQ569" s="3"/>
    </row>
    <row r="570" spans="1:69" s="12" customFormat="1" ht="82.8" hidden="1" x14ac:dyDescent="0.25">
      <c r="A570" s="13" t="s">
        <v>1322</v>
      </c>
      <c r="B570" s="54">
        <v>80111600</v>
      </c>
      <c r="C570" s="15" t="s">
        <v>1323</v>
      </c>
      <c r="D570" s="59" t="e">
        <f>+#REF!</f>
        <v>#REF!</v>
      </c>
      <c r="E570" s="65" t="s">
        <v>1258</v>
      </c>
      <c r="F570" s="64" t="s">
        <v>1310</v>
      </c>
      <c r="G570" s="67">
        <v>98494874</v>
      </c>
      <c r="H570" s="67"/>
      <c r="I570" s="67"/>
      <c r="J570" s="60" t="e">
        <f>+G570+I570+#REF!+#REF!+#REF!</f>
        <v>#REF!</v>
      </c>
      <c r="K570" s="24" t="s">
        <v>20</v>
      </c>
      <c r="L570" s="20" t="s">
        <v>21</v>
      </c>
      <c r="N570" s="2"/>
      <c r="O570" s="3"/>
      <c r="P570" s="3"/>
      <c r="Q570" s="3"/>
      <c r="R570" s="3"/>
      <c r="S570" s="3"/>
      <c r="T570" s="3"/>
      <c r="U570" s="3"/>
      <c r="V570" s="3"/>
      <c r="W570" s="3"/>
      <c r="X570" s="3"/>
      <c r="Y570" s="3"/>
      <c r="Z570" s="3"/>
      <c r="AA570" s="3"/>
      <c r="AB570" s="3"/>
      <c r="AC570" s="3"/>
      <c r="AD570" s="3"/>
      <c r="AE570" s="3"/>
      <c r="AF570" s="3"/>
      <c r="AG570" s="3"/>
      <c r="AH570" s="3"/>
      <c r="AI570" s="3"/>
      <c r="AJ570" s="3"/>
      <c r="AK570" s="3"/>
      <c r="AL570" s="3"/>
      <c r="AM570" s="3"/>
      <c r="AN570" s="3"/>
      <c r="AO570" s="3"/>
      <c r="AP570" s="3"/>
      <c r="AQ570" s="3"/>
      <c r="AR570" s="3"/>
      <c r="AS570" s="3"/>
      <c r="AT570" s="3"/>
      <c r="AU570" s="3"/>
      <c r="AV570" s="3"/>
      <c r="AW570" s="3"/>
      <c r="AX570" s="3"/>
      <c r="AY570" s="3"/>
      <c r="AZ570" s="3"/>
      <c r="BA570" s="3"/>
      <c r="BB570" s="3"/>
      <c r="BC570" s="3"/>
      <c r="BD570" s="3"/>
      <c r="BE570" s="3"/>
      <c r="BF570" s="3"/>
      <c r="BG570" s="3"/>
      <c r="BH570" s="3"/>
      <c r="BI570" s="3"/>
      <c r="BJ570" s="3"/>
      <c r="BK570" s="3"/>
      <c r="BL570" s="3"/>
      <c r="BM570" s="3"/>
      <c r="BN570" s="3"/>
      <c r="BO570" s="3"/>
      <c r="BP570" s="3"/>
      <c r="BQ570" s="3"/>
    </row>
    <row r="571" spans="1:69" s="12" customFormat="1" ht="69" hidden="1" x14ac:dyDescent="0.25">
      <c r="A571" s="13" t="s">
        <v>1324</v>
      </c>
      <c r="B571" s="54">
        <v>80111600</v>
      </c>
      <c r="C571" s="15" t="s">
        <v>1325</v>
      </c>
      <c r="D571" s="59" t="e">
        <f>+#REF!</f>
        <v>#REF!</v>
      </c>
      <c r="E571" s="65" t="s">
        <v>1258</v>
      </c>
      <c r="F571" s="64" t="s">
        <v>1310</v>
      </c>
      <c r="G571" s="67">
        <v>54293938</v>
      </c>
      <c r="H571" s="67"/>
      <c r="I571" s="67"/>
      <c r="J571" s="60" t="e">
        <f>+G571+I571+#REF!+#REF!+#REF!</f>
        <v>#REF!</v>
      </c>
      <c r="K571" s="24" t="s">
        <v>20</v>
      </c>
      <c r="L571" s="20" t="s">
        <v>21</v>
      </c>
      <c r="N571" s="2"/>
      <c r="O571" s="3"/>
      <c r="P571" s="3"/>
      <c r="Q571" s="3"/>
      <c r="R571" s="3"/>
      <c r="S571" s="3"/>
      <c r="T571" s="3"/>
      <c r="U571" s="3"/>
      <c r="V571" s="3"/>
      <c r="W571" s="3"/>
      <c r="X571" s="3"/>
      <c r="Y571" s="3"/>
      <c r="Z571" s="3"/>
      <c r="AA571" s="3"/>
      <c r="AB571" s="3"/>
      <c r="AC571" s="3"/>
      <c r="AD571" s="3"/>
      <c r="AE571" s="3"/>
      <c r="AF571" s="3"/>
      <c r="AG571" s="3"/>
      <c r="AH571" s="3"/>
      <c r="AI571" s="3"/>
      <c r="AJ571" s="3"/>
      <c r="AK571" s="3"/>
      <c r="AL571" s="3"/>
      <c r="AM571" s="3"/>
      <c r="AN571" s="3"/>
      <c r="AO571" s="3"/>
      <c r="AP571" s="3"/>
      <c r="AQ571" s="3"/>
      <c r="AR571" s="3"/>
      <c r="AS571" s="3"/>
      <c r="AT571" s="3"/>
      <c r="AU571" s="3"/>
      <c r="AV571" s="3"/>
      <c r="AW571" s="3"/>
      <c r="AX571" s="3"/>
      <c r="AY571" s="3"/>
      <c r="AZ571" s="3"/>
      <c r="BA571" s="3"/>
      <c r="BB571" s="3"/>
      <c r="BC571" s="3"/>
      <c r="BD571" s="3"/>
      <c r="BE571" s="3"/>
      <c r="BF571" s="3"/>
      <c r="BG571" s="3"/>
      <c r="BH571" s="3"/>
      <c r="BI571" s="3"/>
      <c r="BJ571" s="3"/>
      <c r="BK571" s="3"/>
      <c r="BL571" s="3"/>
      <c r="BM571" s="3"/>
      <c r="BN571" s="3"/>
      <c r="BO571" s="3"/>
      <c r="BP571" s="3"/>
      <c r="BQ571" s="3"/>
    </row>
    <row r="572" spans="1:69" s="12" customFormat="1" ht="69" hidden="1" x14ac:dyDescent="0.25">
      <c r="A572" s="13" t="s">
        <v>1326</v>
      </c>
      <c r="B572" s="54">
        <v>80111600</v>
      </c>
      <c r="C572" s="15" t="s">
        <v>1327</v>
      </c>
      <c r="D572" s="59" t="e">
        <f>+#REF!</f>
        <v>#REF!</v>
      </c>
      <c r="E572" s="65" t="s">
        <v>1258</v>
      </c>
      <c r="F572" s="64" t="s">
        <v>1310</v>
      </c>
      <c r="G572" s="67">
        <v>95626095</v>
      </c>
      <c r="H572" s="67"/>
      <c r="I572" s="67"/>
      <c r="J572" s="60" t="e">
        <f>+G572+I572+#REF!+#REF!+#REF!</f>
        <v>#REF!</v>
      </c>
      <c r="K572" s="24" t="s">
        <v>20</v>
      </c>
      <c r="L572" s="20" t="s">
        <v>21</v>
      </c>
      <c r="N572" s="2"/>
      <c r="O572" s="3"/>
      <c r="P572" s="3"/>
      <c r="Q572" s="3"/>
      <c r="R572" s="3"/>
      <c r="S572" s="3"/>
      <c r="T572" s="3"/>
      <c r="U572" s="3"/>
      <c r="V572" s="3"/>
      <c r="W572" s="3"/>
      <c r="X572" s="3"/>
      <c r="Y572" s="3"/>
      <c r="Z572" s="3"/>
      <c r="AA572" s="3"/>
      <c r="AB572" s="3"/>
      <c r="AC572" s="3"/>
      <c r="AD572" s="3"/>
      <c r="AE572" s="3"/>
      <c r="AF572" s="3"/>
      <c r="AG572" s="3"/>
      <c r="AH572" s="3"/>
      <c r="AI572" s="3"/>
      <c r="AJ572" s="3"/>
      <c r="AK572" s="3"/>
      <c r="AL572" s="3"/>
      <c r="AM572" s="3"/>
      <c r="AN572" s="3"/>
      <c r="AO572" s="3"/>
      <c r="AP572" s="3"/>
      <c r="AQ572" s="3"/>
      <c r="AR572" s="3"/>
      <c r="AS572" s="3"/>
      <c r="AT572" s="3"/>
      <c r="AU572" s="3"/>
      <c r="AV572" s="3"/>
      <c r="AW572" s="3"/>
      <c r="AX572" s="3"/>
      <c r="AY572" s="3"/>
      <c r="AZ572" s="3"/>
      <c r="BA572" s="3"/>
      <c r="BB572" s="3"/>
      <c r="BC572" s="3"/>
      <c r="BD572" s="3"/>
      <c r="BE572" s="3"/>
      <c r="BF572" s="3"/>
      <c r="BG572" s="3"/>
      <c r="BH572" s="3"/>
      <c r="BI572" s="3"/>
      <c r="BJ572" s="3"/>
      <c r="BK572" s="3"/>
      <c r="BL572" s="3"/>
      <c r="BM572" s="3"/>
      <c r="BN572" s="3"/>
      <c r="BO572" s="3"/>
      <c r="BP572" s="3"/>
      <c r="BQ572" s="3"/>
    </row>
    <row r="573" spans="1:69" s="12" customFormat="1" ht="69" hidden="1" x14ac:dyDescent="0.25">
      <c r="A573" s="13" t="s">
        <v>1328</v>
      </c>
      <c r="B573" s="54">
        <v>80111600</v>
      </c>
      <c r="C573" s="15" t="s">
        <v>1329</v>
      </c>
      <c r="D573" s="59" t="e">
        <f>+#REF!</f>
        <v>#REF!</v>
      </c>
      <c r="E573" s="65" t="s">
        <v>1258</v>
      </c>
      <c r="F573" s="64" t="s">
        <v>1310</v>
      </c>
      <c r="G573" s="67" t="e">
        <f t="shared" si="6"/>
        <v>#REF!</v>
      </c>
      <c r="H573" s="67"/>
      <c r="I573" s="67"/>
      <c r="J573" s="60" t="e">
        <f>+G573+I573+#REF!+#REF!+#REF!</f>
        <v>#REF!</v>
      </c>
      <c r="K573" s="24" t="s">
        <v>20</v>
      </c>
      <c r="L573" s="20" t="s">
        <v>21</v>
      </c>
      <c r="N573" s="2"/>
      <c r="O573" s="3"/>
      <c r="P573" s="3"/>
      <c r="Q573" s="3"/>
      <c r="R573" s="3"/>
      <c r="S573" s="3"/>
      <c r="T573" s="3"/>
      <c r="U573" s="3"/>
      <c r="V573" s="3"/>
      <c r="W573" s="3"/>
      <c r="X573" s="3"/>
      <c r="Y573" s="3"/>
      <c r="Z573" s="3"/>
      <c r="AA573" s="3"/>
      <c r="AB573" s="3"/>
      <c r="AC573" s="3"/>
      <c r="AD573" s="3"/>
      <c r="AE573" s="3"/>
      <c r="AF573" s="3"/>
      <c r="AG573" s="3"/>
      <c r="AH573" s="3"/>
      <c r="AI573" s="3"/>
      <c r="AJ573" s="3"/>
      <c r="AK573" s="3"/>
      <c r="AL573" s="3"/>
      <c r="AM573" s="3"/>
      <c r="AN573" s="3"/>
      <c r="AO573" s="3"/>
      <c r="AP573" s="3"/>
      <c r="AQ573" s="3"/>
      <c r="AR573" s="3"/>
      <c r="AS573" s="3"/>
      <c r="AT573" s="3"/>
      <c r="AU573" s="3"/>
      <c r="AV573" s="3"/>
      <c r="AW573" s="3"/>
      <c r="AX573" s="3"/>
      <c r="AY573" s="3"/>
      <c r="AZ573" s="3"/>
      <c r="BA573" s="3"/>
      <c r="BB573" s="3"/>
      <c r="BC573" s="3"/>
      <c r="BD573" s="3"/>
      <c r="BE573" s="3"/>
      <c r="BF573" s="3"/>
      <c r="BG573" s="3"/>
      <c r="BH573" s="3"/>
      <c r="BI573" s="3"/>
      <c r="BJ573" s="3"/>
      <c r="BK573" s="3"/>
      <c r="BL573" s="3"/>
      <c r="BM573" s="3"/>
      <c r="BN573" s="3"/>
      <c r="BO573" s="3"/>
      <c r="BP573" s="3"/>
      <c r="BQ573" s="3"/>
    </row>
    <row r="574" spans="1:69" s="12" customFormat="1" ht="96.6" hidden="1" x14ac:dyDescent="0.25">
      <c r="A574" s="13" t="s">
        <v>1330</v>
      </c>
      <c r="B574" s="54">
        <v>80111600</v>
      </c>
      <c r="C574" s="15" t="s">
        <v>1331</v>
      </c>
      <c r="D574" s="59" t="e">
        <f>+#REF!</f>
        <v>#REF!</v>
      </c>
      <c r="E574" s="65" t="s">
        <v>1258</v>
      </c>
      <c r="F574" s="64" t="s">
        <v>1307</v>
      </c>
      <c r="G574" s="67">
        <v>54643480</v>
      </c>
      <c r="H574" s="64" t="s">
        <v>1307</v>
      </c>
      <c r="I574" s="67">
        <v>54643480</v>
      </c>
      <c r="J574" s="60" t="e">
        <f>+G574+I574+#REF!+#REF!+#REF!</f>
        <v>#REF!</v>
      </c>
      <c r="K574" s="24" t="s">
        <v>20</v>
      </c>
      <c r="L574" s="20" t="s">
        <v>21</v>
      </c>
      <c r="N574" s="2"/>
      <c r="O574" s="3"/>
      <c r="P574" s="3"/>
      <c r="Q574" s="3"/>
      <c r="R574" s="3"/>
      <c r="S574" s="3"/>
      <c r="T574" s="3"/>
      <c r="U574" s="3"/>
      <c r="V574" s="3"/>
      <c r="W574" s="3"/>
      <c r="X574" s="3"/>
      <c r="Y574" s="3"/>
      <c r="Z574" s="3"/>
      <c r="AA574" s="3"/>
      <c r="AB574" s="3"/>
      <c r="AC574" s="3"/>
      <c r="AD574" s="3"/>
      <c r="AE574" s="3"/>
      <c r="AF574" s="3"/>
      <c r="AG574" s="3"/>
      <c r="AH574" s="3"/>
      <c r="AI574" s="3"/>
      <c r="AJ574" s="3"/>
      <c r="AK574" s="3"/>
      <c r="AL574" s="3"/>
      <c r="AM574" s="3"/>
      <c r="AN574" s="3"/>
      <c r="AO574" s="3"/>
      <c r="AP574" s="3"/>
      <c r="AQ574" s="3"/>
      <c r="AR574" s="3"/>
      <c r="AS574" s="3"/>
      <c r="AT574" s="3"/>
      <c r="AU574" s="3"/>
      <c r="AV574" s="3"/>
      <c r="AW574" s="3"/>
      <c r="AX574" s="3"/>
      <c r="AY574" s="3"/>
      <c r="AZ574" s="3"/>
      <c r="BA574" s="3"/>
      <c r="BB574" s="3"/>
      <c r="BC574" s="3"/>
      <c r="BD574" s="3"/>
      <c r="BE574" s="3"/>
      <c r="BF574" s="3"/>
      <c r="BG574" s="3"/>
      <c r="BH574" s="3"/>
      <c r="BI574" s="3"/>
      <c r="BJ574" s="3"/>
      <c r="BK574" s="3"/>
      <c r="BL574" s="3"/>
      <c r="BM574" s="3"/>
      <c r="BN574" s="3"/>
      <c r="BO574" s="3"/>
      <c r="BP574" s="3"/>
      <c r="BQ574" s="3"/>
    </row>
    <row r="575" spans="1:69" s="12" customFormat="1" ht="138" hidden="1" x14ac:dyDescent="0.25">
      <c r="A575" s="13" t="s">
        <v>1332</v>
      </c>
      <c r="B575" s="54">
        <v>80111600</v>
      </c>
      <c r="C575" s="15" t="s">
        <v>1333</v>
      </c>
      <c r="D575" s="59" t="e">
        <f>+#REF!</f>
        <v>#REF!</v>
      </c>
      <c r="E575" s="65" t="s">
        <v>1258</v>
      </c>
      <c r="F575" s="64" t="s">
        <v>1310</v>
      </c>
      <c r="G575" s="67">
        <v>54643485</v>
      </c>
      <c r="H575" s="64" t="s">
        <v>1310</v>
      </c>
      <c r="I575" s="67">
        <v>54643485</v>
      </c>
      <c r="J575" s="60" t="e">
        <f>+G575+I575+#REF!+#REF!+#REF!</f>
        <v>#REF!</v>
      </c>
      <c r="K575" s="24" t="s">
        <v>20</v>
      </c>
      <c r="L575" s="20" t="s">
        <v>21</v>
      </c>
      <c r="N575" s="2"/>
      <c r="O575" s="3"/>
      <c r="P575" s="3"/>
      <c r="Q575" s="3"/>
      <c r="R575" s="3"/>
      <c r="S575" s="3"/>
      <c r="T575" s="3"/>
      <c r="U575" s="3"/>
      <c r="V575" s="3"/>
      <c r="W575" s="3"/>
      <c r="X575" s="3"/>
      <c r="Y575" s="3"/>
      <c r="Z575" s="3"/>
      <c r="AA575" s="3"/>
      <c r="AB575" s="3"/>
      <c r="AC575" s="3"/>
      <c r="AD575" s="3"/>
      <c r="AE575" s="3"/>
      <c r="AF575" s="3"/>
      <c r="AG575" s="3"/>
      <c r="AH575" s="3"/>
      <c r="AI575" s="3"/>
      <c r="AJ575" s="3"/>
      <c r="AK575" s="3"/>
      <c r="AL575" s="3"/>
      <c r="AM575" s="3"/>
      <c r="AN575" s="3"/>
      <c r="AO575" s="3"/>
      <c r="AP575" s="3"/>
      <c r="AQ575" s="3"/>
      <c r="AR575" s="3"/>
      <c r="AS575" s="3"/>
      <c r="AT575" s="3"/>
      <c r="AU575" s="3"/>
      <c r="AV575" s="3"/>
      <c r="AW575" s="3"/>
      <c r="AX575" s="3"/>
      <c r="AY575" s="3"/>
      <c r="AZ575" s="3"/>
      <c r="BA575" s="3"/>
      <c r="BB575" s="3"/>
      <c r="BC575" s="3"/>
      <c r="BD575" s="3"/>
      <c r="BE575" s="3"/>
      <c r="BF575" s="3"/>
      <c r="BG575" s="3"/>
      <c r="BH575" s="3"/>
      <c r="BI575" s="3"/>
      <c r="BJ575" s="3"/>
      <c r="BK575" s="3"/>
      <c r="BL575" s="3"/>
      <c r="BM575" s="3"/>
      <c r="BN575" s="3"/>
      <c r="BO575" s="3"/>
      <c r="BP575" s="3"/>
      <c r="BQ575" s="3"/>
    </row>
    <row r="576" spans="1:69" s="12" customFormat="1" ht="138" hidden="1" x14ac:dyDescent="0.25">
      <c r="A576" s="13" t="s">
        <v>1334</v>
      </c>
      <c r="B576" s="70">
        <v>93121607</v>
      </c>
      <c r="C576" s="15" t="s">
        <v>1335</v>
      </c>
      <c r="D576" s="59" t="e">
        <f>+#REF!</f>
        <v>#REF!</v>
      </c>
      <c r="E576" s="65" t="s">
        <v>1258</v>
      </c>
      <c r="F576" s="64" t="s">
        <v>1310</v>
      </c>
      <c r="G576" s="67" t="e">
        <f t="shared" si="6"/>
        <v>#REF!</v>
      </c>
      <c r="H576" s="67"/>
      <c r="I576" s="67"/>
      <c r="J576" s="60" t="e">
        <f>+G576+I576+#REF!+#REF!+#REF!</f>
        <v>#REF!</v>
      </c>
      <c r="K576" s="24" t="s">
        <v>516</v>
      </c>
      <c r="L576" s="20" t="s">
        <v>517</v>
      </c>
      <c r="N576" s="2"/>
      <c r="O576" s="3"/>
      <c r="P576" s="3"/>
      <c r="Q576" s="3"/>
      <c r="R576" s="3"/>
      <c r="S576" s="3"/>
      <c r="T576" s="3"/>
      <c r="U576" s="3"/>
      <c r="V576" s="3"/>
      <c r="W576" s="3"/>
      <c r="X576" s="3"/>
      <c r="Y576" s="3"/>
      <c r="Z576" s="3"/>
      <c r="AA576" s="3"/>
      <c r="AB576" s="3"/>
      <c r="AC576" s="3"/>
      <c r="AD576" s="3"/>
      <c r="AE576" s="3"/>
      <c r="AF576" s="3"/>
      <c r="AG576" s="3"/>
      <c r="AH576" s="3"/>
      <c r="AI576" s="3"/>
      <c r="AJ576" s="3"/>
      <c r="AK576" s="3"/>
      <c r="AL576" s="3"/>
      <c r="AM576" s="3"/>
      <c r="AN576" s="3"/>
      <c r="AO576" s="3"/>
      <c r="AP576" s="3"/>
      <c r="AQ576" s="3"/>
      <c r="AR576" s="3"/>
      <c r="AS576" s="3"/>
      <c r="AT576" s="3"/>
      <c r="AU576" s="3"/>
      <c r="AV576" s="3"/>
      <c r="AW576" s="3"/>
      <c r="AX576" s="3"/>
      <c r="AY576" s="3"/>
      <c r="AZ576" s="3"/>
      <c r="BA576" s="3"/>
      <c r="BB576" s="3"/>
      <c r="BC576" s="3"/>
      <c r="BD576" s="3"/>
      <c r="BE576" s="3"/>
      <c r="BF576" s="3"/>
      <c r="BG576" s="3"/>
      <c r="BH576" s="3"/>
      <c r="BI576" s="3"/>
      <c r="BJ576" s="3"/>
      <c r="BK576" s="3"/>
      <c r="BL576" s="3"/>
      <c r="BM576" s="3"/>
      <c r="BN576" s="3"/>
      <c r="BO576" s="3"/>
      <c r="BP576" s="3"/>
      <c r="BQ576" s="3"/>
    </row>
    <row r="577" spans="1:69" s="12" customFormat="1" ht="82.8" hidden="1" x14ac:dyDescent="0.25">
      <c r="A577" s="13" t="s">
        <v>1336</v>
      </c>
      <c r="B577" s="54">
        <v>80111600</v>
      </c>
      <c r="C577" s="15" t="s">
        <v>1337</v>
      </c>
      <c r="D577" s="71">
        <v>96000000</v>
      </c>
      <c r="E577" s="58" t="s">
        <v>1338</v>
      </c>
      <c r="F577" s="58" t="s">
        <v>1339</v>
      </c>
      <c r="G577" s="58" t="s">
        <v>119</v>
      </c>
      <c r="H577" s="58"/>
      <c r="I577" s="58"/>
      <c r="J577" s="58"/>
      <c r="K577" s="17" t="s">
        <v>119</v>
      </c>
      <c r="L577" s="21" t="s">
        <v>21</v>
      </c>
      <c r="N577" s="2"/>
      <c r="O577" s="3"/>
      <c r="P577" s="3"/>
      <c r="Q577" s="3"/>
      <c r="R577" s="3"/>
      <c r="S577" s="3"/>
      <c r="T577" s="3"/>
      <c r="U577" s="3"/>
      <c r="V577" s="3"/>
      <c r="W577" s="3"/>
      <c r="X577" s="3"/>
      <c r="Y577" s="3"/>
      <c r="Z577" s="3"/>
      <c r="AA577" s="3"/>
      <c r="AB577" s="3"/>
      <c r="AC577" s="3"/>
      <c r="AD577" s="3"/>
      <c r="AE577" s="3"/>
      <c r="AF577" s="3"/>
      <c r="AG577" s="3"/>
      <c r="AH577" s="3"/>
      <c r="AI577" s="3"/>
      <c r="AJ577" s="3"/>
      <c r="AK577" s="3"/>
      <c r="AL577" s="3"/>
      <c r="AM577" s="3"/>
      <c r="AN577" s="3"/>
      <c r="AO577" s="3"/>
      <c r="AP577" s="3"/>
      <c r="AQ577" s="3"/>
      <c r="AR577" s="3"/>
      <c r="AS577" s="3"/>
      <c r="AT577" s="3"/>
      <c r="AU577" s="3"/>
      <c r="AV577" s="3"/>
      <c r="AW577" s="3"/>
      <c r="AX577" s="3"/>
      <c r="AY577" s="3"/>
      <c r="AZ577" s="3"/>
      <c r="BA577" s="3"/>
      <c r="BB577" s="3"/>
      <c r="BC577" s="3"/>
      <c r="BD577" s="3"/>
      <c r="BE577" s="3"/>
      <c r="BF577" s="3"/>
      <c r="BG577" s="3"/>
      <c r="BH577" s="3"/>
      <c r="BI577" s="3"/>
      <c r="BJ577" s="3"/>
      <c r="BK577" s="3"/>
      <c r="BL577" s="3"/>
      <c r="BM577" s="3"/>
      <c r="BN577" s="3"/>
      <c r="BO577" s="3"/>
      <c r="BP577" s="3"/>
      <c r="BQ577" s="3"/>
    </row>
    <row r="578" spans="1:69" s="12" customFormat="1" ht="110.4" hidden="1" x14ac:dyDescent="0.25">
      <c r="A578" s="13" t="s">
        <v>1340</v>
      </c>
      <c r="B578" s="54">
        <v>80111600</v>
      </c>
      <c r="C578" s="15" t="s">
        <v>1341</v>
      </c>
      <c r="D578" s="71">
        <v>96000000</v>
      </c>
      <c r="E578" s="58" t="s">
        <v>1338</v>
      </c>
      <c r="F578" s="58" t="s">
        <v>1339</v>
      </c>
      <c r="G578" s="58" t="s">
        <v>119</v>
      </c>
      <c r="H578" s="58"/>
      <c r="I578" s="58"/>
      <c r="J578" s="58"/>
      <c r="K578" s="17" t="s">
        <v>119</v>
      </c>
      <c r="L578" s="21" t="s">
        <v>21</v>
      </c>
      <c r="N578" s="2"/>
      <c r="O578" s="3"/>
      <c r="P578" s="3"/>
      <c r="Q578" s="3"/>
      <c r="R578" s="3"/>
      <c r="S578" s="3"/>
      <c r="T578" s="3"/>
      <c r="U578" s="3"/>
      <c r="V578" s="3"/>
      <c r="W578" s="3"/>
      <c r="X578" s="3"/>
      <c r="Y578" s="3"/>
      <c r="Z578" s="3"/>
      <c r="AA578" s="3"/>
      <c r="AB578" s="3"/>
      <c r="AC578" s="3"/>
      <c r="AD578" s="3"/>
      <c r="AE578" s="3"/>
      <c r="AF578" s="3"/>
      <c r="AG578" s="3"/>
      <c r="AH578" s="3"/>
      <c r="AI578" s="3"/>
      <c r="AJ578" s="3"/>
      <c r="AK578" s="3"/>
      <c r="AL578" s="3"/>
      <c r="AM578" s="3"/>
      <c r="AN578" s="3"/>
      <c r="AO578" s="3"/>
      <c r="AP578" s="3"/>
      <c r="AQ578" s="3"/>
      <c r="AR578" s="3"/>
      <c r="AS578" s="3"/>
      <c r="AT578" s="3"/>
      <c r="AU578" s="3"/>
      <c r="AV578" s="3"/>
      <c r="AW578" s="3"/>
      <c r="AX578" s="3"/>
      <c r="AY578" s="3"/>
      <c r="AZ578" s="3"/>
      <c r="BA578" s="3"/>
      <c r="BB578" s="3"/>
      <c r="BC578" s="3"/>
      <c r="BD578" s="3"/>
      <c r="BE578" s="3"/>
      <c r="BF578" s="3"/>
      <c r="BG578" s="3"/>
      <c r="BH578" s="3"/>
      <c r="BI578" s="3"/>
      <c r="BJ578" s="3"/>
      <c r="BK578" s="3"/>
      <c r="BL578" s="3"/>
      <c r="BM578" s="3"/>
      <c r="BN578" s="3"/>
      <c r="BO578" s="3"/>
      <c r="BP578" s="3"/>
      <c r="BQ578" s="3"/>
    </row>
    <row r="579" spans="1:69" s="12" customFormat="1" ht="138" hidden="1" x14ac:dyDescent="0.25">
      <c r="A579" s="13" t="s">
        <v>1342</v>
      </c>
      <c r="B579" s="54">
        <v>80111600</v>
      </c>
      <c r="C579" s="15" t="s">
        <v>1343</v>
      </c>
      <c r="D579" s="71">
        <v>149027676</v>
      </c>
      <c r="E579" s="58" t="s">
        <v>1338</v>
      </c>
      <c r="F579" s="58" t="s">
        <v>1339</v>
      </c>
      <c r="G579" s="58" t="s">
        <v>119</v>
      </c>
      <c r="H579" s="58"/>
      <c r="I579" s="58"/>
      <c r="J579" s="58"/>
      <c r="K579" s="17" t="s">
        <v>119</v>
      </c>
      <c r="L579" s="21" t="s">
        <v>21</v>
      </c>
      <c r="N579" s="2"/>
      <c r="O579" s="3"/>
      <c r="P579" s="3"/>
      <c r="Q579" s="3"/>
      <c r="R579" s="3"/>
      <c r="S579" s="3"/>
      <c r="T579" s="3"/>
      <c r="U579" s="3"/>
      <c r="V579" s="3"/>
      <c r="W579" s="3"/>
      <c r="X579" s="3"/>
      <c r="Y579" s="3"/>
      <c r="Z579" s="3"/>
      <c r="AA579" s="3"/>
      <c r="AB579" s="3"/>
      <c r="AC579" s="3"/>
      <c r="AD579" s="3"/>
      <c r="AE579" s="3"/>
      <c r="AF579" s="3"/>
      <c r="AG579" s="3"/>
      <c r="AH579" s="3"/>
      <c r="AI579" s="3"/>
      <c r="AJ579" s="3"/>
      <c r="AK579" s="3"/>
      <c r="AL579" s="3"/>
      <c r="AM579" s="3"/>
      <c r="AN579" s="3"/>
      <c r="AO579" s="3"/>
      <c r="AP579" s="3"/>
      <c r="AQ579" s="3"/>
      <c r="AR579" s="3"/>
      <c r="AS579" s="3"/>
      <c r="AT579" s="3"/>
      <c r="AU579" s="3"/>
      <c r="AV579" s="3"/>
      <c r="AW579" s="3"/>
      <c r="AX579" s="3"/>
      <c r="AY579" s="3"/>
      <c r="AZ579" s="3"/>
      <c r="BA579" s="3"/>
      <c r="BB579" s="3"/>
      <c r="BC579" s="3"/>
      <c r="BD579" s="3"/>
      <c r="BE579" s="3"/>
      <c r="BF579" s="3"/>
      <c r="BG579" s="3"/>
      <c r="BH579" s="3"/>
      <c r="BI579" s="3"/>
      <c r="BJ579" s="3"/>
      <c r="BK579" s="3"/>
      <c r="BL579" s="3"/>
      <c r="BM579" s="3"/>
      <c r="BN579" s="3"/>
      <c r="BO579" s="3"/>
      <c r="BP579" s="3"/>
      <c r="BQ579" s="3"/>
    </row>
    <row r="580" spans="1:69" s="12" customFormat="1" ht="124.2" hidden="1" x14ac:dyDescent="0.25">
      <c r="A580" s="13" t="s">
        <v>1344</v>
      </c>
      <c r="B580" s="54">
        <v>80111600</v>
      </c>
      <c r="C580" s="15" t="s">
        <v>1345</v>
      </c>
      <c r="D580" s="71">
        <v>111240000</v>
      </c>
      <c r="E580" s="58" t="s">
        <v>1338</v>
      </c>
      <c r="F580" s="58" t="s">
        <v>1346</v>
      </c>
      <c r="G580" s="48">
        <v>60000000</v>
      </c>
      <c r="H580" s="58" t="s">
        <v>1346</v>
      </c>
      <c r="I580" s="48">
        <v>20000000</v>
      </c>
      <c r="J580" s="58"/>
      <c r="K580" s="17" t="s">
        <v>177</v>
      </c>
      <c r="L580" s="21" t="s">
        <v>21</v>
      </c>
      <c r="N580" s="2"/>
      <c r="O580" s="3"/>
      <c r="P580" s="3"/>
      <c r="Q580" s="3"/>
      <c r="R580" s="3"/>
      <c r="S580" s="3"/>
      <c r="T580" s="3"/>
      <c r="U580" s="3"/>
      <c r="V580" s="3"/>
      <c r="W580" s="3"/>
      <c r="X580" s="3"/>
      <c r="Y580" s="3"/>
      <c r="Z580" s="3"/>
      <c r="AA580" s="3"/>
      <c r="AB580" s="3"/>
      <c r="AC580" s="3"/>
      <c r="AD580" s="3"/>
      <c r="AE580" s="3"/>
      <c r="AF580" s="3"/>
      <c r="AG580" s="3"/>
      <c r="AH580" s="3"/>
      <c r="AI580" s="3"/>
      <c r="AJ580" s="3"/>
      <c r="AK580" s="3"/>
      <c r="AL580" s="3"/>
      <c r="AM580" s="3"/>
      <c r="AN580" s="3"/>
      <c r="AO580" s="3"/>
      <c r="AP580" s="3"/>
      <c r="AQ580" s="3"/>
      <c r="AR580" s="3"/>
      <c r="AS580" s="3"/>
      <c r="AT580" s="3"/>
      <c r="AU580" s="3"/>
      <c r="AV580" s="3"/>
      <c r="AW580" s="3"/>
      <c r="AX580" s="3"/>
      <c r="AY580" s="3"/>
      <c r="AZ580" s="3"/>
      <c r="BA580" s="3"/>
      <c r="BB580" s="3"/>
      <c r="BC580" s="3"/>
      <c r="BD580" s="3"/>
      <c r="BE580" s="3"/>
      <c r="BF580" s="3"/>
      <c r="BG580" s="3"/>
      <c r="BH580" s="3"/>
      <c r="BI580" s="3"/>
      <c r="BJ580" s="3"/>
      <c r="BK580" s="3"/>
      <c r="BL580" s="3"/>
      <c r="BM580" s="3"/>
      <c r="BN580" s="3"/>
      <c r="BO580" s="3"/>
      <c r="BP580" s="3"/>
      <c r="BQ580" s="3"/>
    </row>
    <row r="581" spans="1:69" s="12" customFormat="1" ht="138" hidden="1" x14ac:dyDescent="0.25">
      <c r="A581" s="13" t="s">
        <v>1347</v>
      </c>
      <c r="B581" s="54">
        <v>80111600</v>
      </c>
      <c r="C581" s="15" t="s">
        <v>1348</v>
      </c>
      <c r="D581" s="71">
        <v>98376042</v>
      </c>
      <c r="E581" s="58" t="s">
        <v>1338</v>
      </c>
      <c r="F581" s="58" t="s">
        <v>1349</v>
      </c>
      <c r="G581" s="72">
        <v>30000000</v>
      </c>
      <c r="H581" s="58" t="s">
        <v>1349</v>
      </c>
      <c r="I581" s="72">
        <v>30000000</v>
      </c>
      <c r="J581" s="58"/>
      <c r="K581" s="17" t="s">
        <v>177</v>
      </c>
      <c r="L581" s="21" t="s">
        <v>21</v>
      </c>
      <c r="N581" s="2"/>
      <c r="O581" s="3"/>
      <c r="P581" s="3"/>
      <c r="Q581" s="3"/>
      <c r="R581" s="3"/>
      <c r="S581" s="3"/>
      <c r="T581" s="3"/>
      <c r="U581" s="3"/>
      <c r="V581" s="3"/>
      <c r="W581" s="3"/>
      <c r="X581" s="3"/>
      <c r="Y581" s="3"/>
      <c r="Z581" s="3"/>
      <c r="AA581" s="3"/>
      <c r="AB581" s="3"/>
      <c r="AC581" s="3"/>
      <c r="AD581" s="3"/>
      <c r="AE581" s="3"/>
      <c r="AF581" s="3"/>
      <c r="AG581" s="3"/>
      <c r="AH581" s="3"/>
      <c r="AI581" s="3"/>
      <c r="AJ581" s="3"/>
      <c r="AK581" s="3"/>
      <c r="AL581" s="3"/>
      <c r="AM581" s="3"/>
      <c r="AN581" s="3"/>
      <c r="AO581" s="3"/>
      <c r="AP581" s="3"/>
      <c r="AQ581" s="3"/>
      <c r="AR581" s="3"/>
      <c r="AS581" s="3"/>
      <c r="AT581" s="3"/>
      <c r="AU581" s="3"/>
      <c r="AV581" s="3"/>
      <c r="AW581" s="3"/>
      <c r="AX581" s="3"/>
      <c r="AY581" s="3"/>
      <c r="AZ581" s="3"/>
      <c r="BA581" s="3"/>
      <c r="BB581" s="3"/>
      <c r="BC581" s="3"/>
      <c r="BD581" s="3"/>
      <c r="BE581" s="3"/>
      <c r="BF581" s="3"/>
      <c r="BG581" s="3"/>
      <c r="BH581" s="3"/>
      <c r="BI581" s="3"/>
      <c r="BJ581" s="3"/>
      <c r="BK581" s="3"/>
      <c r="BL581" s="3"/>
      <c r="BM581" s="3"/>
      <c r="BN581" s="3"/>
      <c r="BO581" s="3"/>
      <c r="BP581" s="3"/>
      <c r="BQ581" s="3"/>
    </row>
    <row r="582" spans="1:69" s="12" customFormat="1" ht="110.4" hidden="1" x14ac:dyDescent="0.25">
      <c r="A582" s="13" t="s">
        <v>1350</v>
      </c>
      <c r="B582" s="54">
        <v>80111600</v>
      </c>
      <c r="C582" s="15" t="s">
        <v>1351</v>
      </c>
      <c r="D582" s="71">
        <v>59611068</v>
      </c>
      <c r="E582" s="58" t="s">
        <v>1338</v>
      </c>
      <c r="F582" s="20" t="s">
        <v>1339</v>
      </c>
      <c r="G582" s="20" t="s">
        <v>119</v>
      </c>
      <c r="H582" s="20"/>
      <c r="I582" s="20"/>
      <c r="J582" s="20"/>
      <c r="K582" s="20" t="s">
        <v>119</v>
      </c>
      <c r="L582" s="20" t="s">
        <v>21</v>
      </c>
      <c r="N582" s="2"/>
      <c r="O582" s="3"/>
      <c r="P582" s="3"/>
      <c r="Q582" s="3"/>
      <c r="R582" s="3"/>
      <c r="S582" s="3"/>
      <c r="T582" s="3"/>
      <c r="U582" s="3"/>
      <c r="V582" s="3"/>
      <c r="W582" s="3"/>
      <c r="X582" s="3"/>
      <c r="Y582" s="3"/>
      <c r="Z582" s="3"/>
      <c r="AA582" s="3"/>
      <c r="AB582" s="3"/>
      <c r="AC582" s="3"/>
      <c r="AD582" s="3"/>
      <c r="AE582" s="3"/>
      <c r="AF582" s="3"/>
      <c r="AG582" s="3"/>
      <c r="AH582" s="3"/>
      <c r="AI582" s="3"/>
      <c r="AJ582" s="3"/>
      <c r="AK582" s="3"/>
      <c r="AL582" s="3"/>
      <c r="AM582" s="3"/>
      <c r="AN582" s="3"/>
      <c r="AO582" s="3"/>
      <c r="AP582" s="3"/>
      <c r="AQ582" s="3"/>
      <c r="AR582" s="3"/>
      <c r="AS582" s="3"/>
      <c r="AT582" s="3"/>
      <c r="AU582" s="3"/>
      <c r="AV582" s="3"/>
      <c r="AW582" s="3"/>
      <c r="AX582" s="3"/>
      <c r="AY582" s="3"/>
      <c r="AZ582" s="3"/>
      <c r="BA582" s="3"/>
      <c r="BB582" s="3"/>
      <c r="BC582" s="3"/>
      <c r="BD582" s="3"/>
      <c r="BE582" s="3"/>
      <c r="BF582" s="3"/>
      <c r="BG582" s="3"/>
      <c r="BH582" s="3"/>
      <c r="BI582" s="3"/>
      <c r="BJ582" s="3"/>
      <c r="BK582" s="3"/>
      <c r="BL582" s="3"/>
      <c r="BM582" s="3"/>
      <c r="BN582" s="3"/>
      <c r="BO582" s="3"/>
      <c r="BP582" s="3"/>
      <c r="BQ582" s="3"/>
    </row>
    <row r="583" spans="1:69" s="12" customFormat="1" ht="110.4" hidden="1" x14ac:dyDescent="0.25">
      <c r="A583" s="13" t="s">
        <v>1352</v>
      </c>
      <c r="B583" s="54">
        <v>80111600</v>
      </c>
      <c r="C583" s="15" t="s">
        <v>1353</v>
      </c>
      <c r="D583" s="71">
        <v>43222426</v>
      </c>
      <c r="E583" s="58" t="s">
        <v>1338</v>
      </c>
      <c r="F583" s="58" t="s">
        <v>1354</v>
      </c>
      <c r="G583" s="48">
        <v>50000000</v>
      </c>
      <c r="H583" s="20" t="s">
        <v>1349</v>
      </c>
      <c r="I583" s="48">
        <v>10000000</v>
      </c>
      <c r="J583" s="20"/>
      <c r="K583" s="17" t="s">
        <v>177</v>
      </c>
      <c r="L583" s="20" t="s">
        <v>21</v>
      </c>
      <c r="N583" s="2"/>
      <c r="O583" s="3"/>
      <c r="P583" s="3"/>
      <c r="Q583" s="3"/>
      <c r="R583" s="3"/>
      <c r="S583" s="3"/>
      <c r="T583" s="3"/>
      <c r="U583" s="3"/>
      <c r="V583" s="3"/>
      <c r="W583" s="3"/>
      <c r="X583" s="3"/>
      <c r="Y583" s="3"/>
      <c r="Z583" s="3"/>
      <c r="AA583" s="3"/>
      <c r="AB583" s="3"/>
      <c r="AC583" s="3"/>
      <c r="AD583" s="3"/>
      <c r="AE583" s="3"/>
      <c r="AF583" s="3"/>
      <c r="AG583" s="3"/>
      <c r="AH583" s="3"/>
      <c r="AI583" s="3"/>
      <c r="AJ583" s="3"/>
      <c r="AK583" s="3"/>
      <c r="AL583" s="3"/>
      <c r="AM583" s="3"/>
      <c r="AN583" s="3"/>
      <c r="AO583" s="3"/>
      <c r="AP583" s="3"/>
      <c r="AQ583" s="3"/>
      <c r="AR583" s="3"/>
      <c r="AS583" s="3"/>
      <c r="AT583" s="3"/>
      <c r="AU583" s="3"/>
      <c r="AV583" s="3"/>
      <c r="AW583" s="3"/>
      <c r="AX583" s="3"/>
      <c r="AY583" s="3"/>
      <c r="AZ583" s="3"/>
      <c r="BA583" s="3"/>
      <c r="BB583" s="3"/>
      <c r="BC583" s="3"/>
      <c r="BD583" s="3"/>
      <c r="BE583" s="3"/>
      <c r="BF583" s="3"/>
      <c r="BG583" s="3"/>
      <c r="BH583" s="3"/>
      <c r="BI583" s="3"/>
      <c r="BJ583" s="3"/>
      <c r="BK583" s="3"/>
      <c r="BL583" s="3"/>
      <c r="BM583" s="3"/>
      <c r="BN583" s="3"/>
      <c r="BO583" s="3"/>
      <c r="BP583" s="3"/>
      <c r="BQ583" s="3"/>
    </row>
    <row r="584" spans="1:69" s="12" customFormat="1" ht="138" hidden="1" x14ac:dyDescent="0.25">
      <c r="A584" s="73" t="s">
        <v>1355</v>
      </c>
      <c r="B584" s="74">
        <v>80111600</v>
      </c>
      <c r="C584" s="15" t="s">
        <v>1356</v>
      </c>
      <c r="D584" s="77">
        <v>37080000</v>
      </c>
      <c r="E584" s="75" t="s">
        <v>1338</v>
      </c>
      <c r="F584" s="76" t="s">
        <v>1339</v>
      </c>
      <c r="G584" s="76" t="s">
        <v>119</v>
      </c>
      <c r="H584" s="76"/>
      <c r="I584" s="76"/>
      <c r="J584" s="76"/>
      <c r="K584" s="76" t="s">
        <v>119</v>
      </c>
      <c r="L584" s="76" t="s">
        <v>21</v>
      </c>
      <c r="N584" s="2"/>
      <c r="O584" s="3"/>
      <c r="P584" s="3"/>
      <c r="Q584" s="3"/>
      <c r="R584" s="3"/>
      <c r="S584" s="3"/>
      <c r="T584" s="3"/>
      <c r="U584" s="3"/>
      <c r="V584" s="3"/>
      <c r="W584" s="3"/>
      <c r="X584" s="3"/>
      <c r="Y584" s="3"/>
      <c r="Z584" s="3"/>
      <c r="AA584" s="3"/>
      <c r="AB584" s="3"/>
      <c r="AC584" s="3"/>
      <c r="AD584" s="3"/>
      <c r="AE584" s="3"/>
      <c r="AF584" s="3"/>
      <c r="AG584" s="3"/>
      <c r="AH584" s="3"/>
      <c r="AI584" s="3"/>
      <c r="AJ584" s="3"/>
      <c r="AK584" s="3"/>
      <c r="AL584" s="3"/>
      <c r="AM584" s="3"/>
      <c r="AN584" s="3"/>
      <c r="AO584" s="3"/>
      <c r="AP584" s="3"/>
      <c r="AQ584" s="3"/>
      <c r="AR584" s="3"/>
      <c r="AS584" s="3"/>
      <c r="AT584" s="3"/>
      <c r="AU584" s="3"/>
      <c r="AV584" s="3"/>
      <c r="AW584" s="3"/>
      <c r="AX584" s="3"/>
      <c r="AY584" s="3"/>
      <c r="AZ584" s="3"/>
      <c r="BA584" s="3"/>
      <c r="BB584" s="3"/>
      <c r="BC584" s="3"/>
      <c r="BD584" s="3"/>
      <c r="BE584" s="3"/>
      <c r="BF584" s="3"/>
      <c r="BG584" s="3"/>
      <c r="BH584" s="3"/>
      <c r="BI584" s="3"/>
      <c r="BJ584" s="3"/>
      <c r="BK584" s="3"/>
      <c r="BL584" s="3"/>
      <c r="BM584" s="3"/>
      <c r="BN584" s="3"/>
      <c r="BO584" s="3"/>
      <c r="BP584" s="3"/>
      <c r="BQ584" s="3"/>
    </row>
    <row r="585" spans="1:69" s="12" customFormat="1" ht="110.4" hidden="1" x14ac:dyDescent="0.25">
      <c r="A585" s="13" t="s">
        <v>1357</v>
      </c>
      <c r="B585" s="78">
        <v>80111600</v>
      </c>
      <c r="C585" s="15" t="s">
        <v>1358</v>
      </c>
      <c r="D585" s="80">
        <v>119823333.33333333</v>
      </c>
      <c r="E585" s="79" t="s">
        <v>1359</v>
      </c>
      <c r="F585" s="79"/>
      <c r="G585" s="79"/>
      <c r="H585" s="79"/>
      <c r="I585" s="79"/>
      <c r="J585" s="79"/>
      <c r="K585" s="81"/>
      <c r="L585" s="82"/>
      <c r="N585" s="2"/>
      <c r="O585" s="3"/>
      <c r="P585" s="3"/>
      <c r="Q585" s="3"/>
      <c r="R585" s="3"/>
      <c r="S585" s="3"/>
      <c r="T585" s="3"/>
      <c r="U585" s="3"/>
      <c r="V585" s="3"/>
      <c r="W585" s="3"/>
      <c r="X585" s="3"/>
      <c r="Y585" s="3"/>
      <c r="Z585" s="3"/>
      <c r="AA585" s="3"/>
      <c r="AB585" s="3"/>
      <c r="AC585" s="3"/>
      <c r="AD585" s="3"/>
      <c r="AE585" s="3"/>
      <c r="AF585" s="3"/>
      <c r="AG585" s="3"/>
      <c r="AH585" s="3"/>
      <c r="AI585" s="3"/>
      <c r="AJ585" s="3"/>
      <c r="AK585" s="3"/>
      <c r="AL585" s="3"/>
      <c r="AM585" s="3"/>
      <c r="AN585" s="3"/>
      <c r="AO585" s="3"/>
      <c r="AP585" s="3"/>
      <c r="AQ585" s="3"/>
      <c r="AR585" s="3"/>
      <c r="AS585" s="3"/>
      <c r="AT585" s="3"/>
      <c r="AU585" s="3"/>
      <c r="AV585" s="3"/>
      <c r="AW585" s="3"/>
      <c r="AX585" s="3"/>
      <c r="AY585" s="3"/>
      <c r="AZ585" s="3"/>
      <c r="BA585" s="3"/>
      <c r="BB585" s="3"/>
      <c r="BC585" s="3"/>
      <c r="BD585" s="3"/>
      <c r="BE585" s="3"/>
      <c r="BF585" s="3"/>
      <c r="BG585" s="3"/>
      <c r="BH585" s="3"/>
      <c r="BI585" s="3"/>
      <c r="BJ585" s="3"/>
      <c r="BK585" s="3"/>
      <c r="BL585" s="3"/>
      <c r="BM585" s="3"/>
      <c r="BN585" s="3"/>
      <c r="BO585" s="3"/>
      <c r="BP585" s="3"/>
      <c r="BQ585" s="3"/>
    </row>
    <row r="586" spans="1:69" s="12" customFormat="1" ht="124.2" hidden="1" x14ac:dyDescent="0.25">
      <c r="A586" s="73" t="s">
        <v>1360</v>
      </c>
      <c r="B586" s="78">
        <v>80111600</v>
      </c>
      <c r="C586" s="15" t="s">
        <v>1361</v>
      </c>
      <c r="D586" s="80">
        <v>54967500</v>
      </c>
      <c r="E586" s="79" t="s">
        <v>1359</v>
      </c>
      <c r="F586" s="79"/>
      <c r="G586" s="79"/>
      <c r="H586" s="79"/>
      <c r="I586" s="79"/>
      <c r="J586" s="79"/>
      <c r="K586" s="81"/>
      <c r="L586" s="82"/>
      <c r="N586" s="2"/>
      <c r="O586" s="3"/>
      <c r="P586" s="3"/>
      <c r="Q586" s="3"/>
      <c r="R586" s="3"/>
      <c r="S586" s="3"/>
      <c r="T586" s="3"/>
      <c r="U586" s="3"/>
      <c r="V586" s="3"/>
      <c r="W586" s="3"/>
      <c r="X586" s="3"/>
      <c r="Y586" s="3"/>
      <c r="Z586" s="3"/>
      <c r="AA586" s="3"/>
      <c r="AB586" s="3"/>
      <c r="AC586" s="3"/>
      <c r="AD586" s="3"/>
      <c r="AE586" s="3"/>
      <c r="AF586" s="3"/>
      <c r="AG586" s="3"/>
      <c r="AH586" s="3"/>
      <c r="AI586" s="3"/>
      <c r="AJ586" s="3"/>
      <c r="AK586" s="3"/>
      <c r="AL586" s="3"/>
      <c r="AM586" s="3"/>
      <c r="AN586" s="3"/>
      <c r="AO586" s="3"/>
      <c r="AP586" s="3"/>
      <c r="AQ586" s="3"/>
      <c r="AR586" s="3"/>
      <c r="AS586" s="3"/>
      <c r="AT586" s="3"/>
      <c r="AU586" s="3"/>
      <c r="AV586" s="3"/>
      <c r="AW586" s="3"/>
      <c r="AX586" s="3"/>
      <c r="AY586" s="3"/>
      <c r="AZ586" s="3"/>
      <c r="BA586" s="3"/>
      <c r="BB586" s="3"/>
      <c r="BC586" s="3"/>
      <c r="BD586" s="3"/>
      <c r="BE586" s="3"/>
      <c r="BF586" s="3"/>
      <c r="BG586" s="3"/>
      <c r="BH586" s="3"/>
      <c r="BI586" s="3"/>
      <c r="BJ586" s="3"/>
      <c r="BK586" s="3"/>
      <c r="BL586" s="3"/>
      <c r="BM586" s="3"/>
      <c r="BN586" s="3"/>
      <c r="BO586" s="3"/>
      <c r="BP586" s="3"/>
      <c r="BQ586" s="3"/>
    </row>
    <row r="587" spans="1:69" s="12" customFormat="1" ht="138" hidden="1" x14ac:dyDescent="0.25">
      <c r="A587" s="13" t="s">
        <v>1362</v>
      </c>
      <c r="B587" s="78">
        <v>80111600</v>
      </c>
      <c r="C587" s="15" t="s">
        <v>1363</v>
      </c>
      <c r="D587" s="80">
        <v>71894000</v>
      </c>
      <c r="E587" s="79" t="s">
        <v>1359</v>
      </c>
      <c r="F587" s="79"/>
      <c r="G587" s="79"/>
      <c r="H587" s="79"/>
      <c r="I587" s="79"/>
      <c r="J587" s="79"/>
      <c r="K587" s="81"/>
      <c r="L587" s="82"/>
      <c r="N587" s="2"/>
      <c r="O587" s="3"/>
      <c r="P587" s="3"/>
      <c r="Q587" s="3"/>
      <c r="R587" s="3"/>
      <c r="S587" s="3"/>
      <c r="T587" s="3"/>
      <c r="U587" s="3"/>
      <c r="V587" s="3"/>
      <c r="W587" s="3"/>
      <c r="X587" s="3"/>
      <c r="Y587" s="3"/>
      <c r="Z587" s="3"/>
      <c r="AA587" s="3"/>
      <c r="AB587" s="3"/>
      <c r="AC587" s="3"/>
      <c r="AD587" s="3"/>
      <c r="AE587" s="3"/>
      <c r="AF587" s="3"/>
      <c r="AG587" s="3"/>
      <c r="AH587" s="3"/>
      <c r="AI587" s="3"/>
      <c r="AJ587" s="3"/>
      <c r="AK587" s="3"/>
      <c r="AL587" s="3"/>
      <c r="AM587" s="3"/>
      <c r="AN587" s="3"/>
      <c r="AO587" s="3"/>
      <c r="AP587" s="3"/>
      <c r="AQ587" s="3"/>
      <c r="AR587" s="3"/>
      <c r="AS587" s="3"/>
      <c r="AT587" s="3"/>
      <c r="AU587" s="3"/>
      <c r="AV587" s="3"/>
      <c r="AW587" s="3"/>
      <c r="AX587" s="3"/>
      <c r="AY587" s="3"/>
      <c r="AZ587" s="3"/>
      <c r="BA587" s="3"/>
      <c r="BB587" s="3"/>
      <c r="BC587" s="3"/>
      <c r="BD587" s="3"/>
      <c r="BE587" s="3"/>
      <c r="BF587" s="3"/>
      <c r="BG587" s="3"/>
      <c r="BH587" s="3"/>
      <c r="BI587" s="3"/>
      <c r="BJ587" s="3"/>
      <c r="BK587" s="3"/>
      <c r="BL587" s="3"/>
      <c r="BM587" s="3"/>
      <c r="BN587" s="3"/>
      <c r="BO587" s="3"/>
      <c r="BP587" s="3"/>
      <c r="BQ587" s="3"/>
    </row>
    <row r="588" spans="1:69" s="12" customFormat="1" ht="69" hidden="1" x14ac:dyDescent="0.25">
      <c r="A588" s="73" t="s">
        <v>1364</v>
      </c>
      <c r="B588" s="78">
        <v>80111600</v>
      </c>
      <c r="C588" s="15" t="s">
        <v>1365</v>
      </c>
      <c r="D588" s="80">
        <v>29083333.333333332</v>
      </c>
      <c r="E588" s="79" t="s">
        <v>1359</v>
      </c>
      <c r="F588" s="79"/>
      <c r="G588" s="79"/>
      <c r="H588" s="79"/>
      <c r="I588" s="79"/>
      <c r="J588" s="79"/>
      <c r="K588" s="81"/>
      <c r="L588" s="82"/>
      <c r="N588" s="2"/>
      <c r="O588" s="3"/>
      <c r="P588" s="3"/>
      <c r="Q588" s="3"/>
      <c r="R588" s="3"/>
      <c r="S588" s="3"/>
      <c r="T588" s="3"/>
      <c r="U588" s="3"/>
      <c r="V588" s="3"/>
      <c r="W588" s="3"/>
      <c r="X588" s="3"/>
      <c r="Y588" s="3"/>
      <c r="Z588" s="3"/>
      <c r="AA588" s="3"/>
      <c r="AB588" s="3"/>
      <c r="AC588" s="3"/>
      <c r="AD588" s="3"/>
      <c r="AE588" s="3"/>
      <c r="AF588" s="3"/>
      <c r="AG588" s="3"/>
      <c r="AH588" s="3"/>
      <c r="AI588" s="3"/>
      <c r="AJ588" s="3"/>
      <c r="AK588" s="3"/>
      <c r="AL588" s="3"/>
      <c r="AM588" s="3"/>
      <c r="AN588" s="3"/>
      <c r="AO588" s="3"/>
      <c r="AP588" s="3"/>
      <c r="AQ588" s="3"/>
      <c r="AR588" s="3"/>
      <c r="AS588" s="3"/>
      <c r="AT588" s="3"/>
      <c r="AU588" s="3"/>
      <c r="AV588" s="3"/>
      <c r="AW588" s="3"/>
      <c r="AX588" s="3"/>
      <c r="AY588" s="3"/>
      <c r="AZ588" s="3"/>
      <c r="BA588" s="3"/>
      <c r="BB588" s="3"/>
      <c r="BC588" s="3"/>
      <c r="BD588" s="3"/>
      <c r="BE588" s="3"/>
      <c r="BF588" s="3"/>
      <c r="BG588" s="3"/>
      <c r="BH588" s="3"/>
      <c r="BI588" s="3"/>
      <c r="BJ588" s="3"/>
      <c r="BK588" s="3"/>
      <c r="BL588" s="3"/>
      <c r="BM588" s="3"/>
      <c r="BN588" s="3"/>
      <c r="BO588" s="3"/>
      <c r="BP588" s="3"/>
      <c r="BQ588" s="3"/>
    </row>
    <row r="589" spans="1:69" s="12" customFormat="1" ht="96.6" hidden="1" x14ac:dyDescent="0.25">
      <c r="A589" s="13" t="s">
        <v>1366</v>
      </c>
      <c r="B589" s="78">
        <v>80111600</v>
      </c>
      <c r="C589" s="15" t="s">
        <v>1367</v>
      </c>
      <c r="D589" s="80">
        <v>76198333.333333328</v>
      </c>
      <c r="E589" s="79" t="s">
        <v>1359</v>
      </c>
      <c r="F589" s="79"/>
      <c r="G589" s="79"/>
      <c r="H589" s="79"/>
      <c r="I589" s="79"/>
      <c r="J589" s="79"/>
      <c r="K589" s="81"/>
      <c r="L589" s="82"/>
      <c r="N589" s="2"/>
      <c r="O589" s="3"/>
      <c r="P589" s="3"/>
      <c r="Q589" s="3"/>
      <c r="R589" s="3"/>
      <c r="S589" s="3"/>
      <c r="T589" s="3"/>
      <c r="U589" s="3"/>
      <c r="V589" s="3"/>
      <c r="W589" s="3"/>
      <c r="X589" s="3"/>
      <c r="Y589" s="3"/>
      <c r="Z589" s="3"/>
      <c r="AA589" s="3"/>
      <c r="AB589" s="3"/>
      <c r="AC589" s="3"/>
      <c r="AD589" s="3"/>
      <c r="AE589" s="3"/>
      <c r="AF589" s="3"/>
      <c r="AG589" s="3"/>
      <c r="AH589" s="3"/>
      <c r="AI589" s="3"/>
      <c r="AJ589" s="3"/>
      <c r="AK589" s="3"/>
      <c r="AL589" s="3"/>
      <c r="AM589" s="3"/>
      <c r="AN589" s="3"/>
      <c r="AO589" s="3"/>
      <c r="AP589" s="3"/>
      <c r="AQ589" s="3"/>
      <c r="AR589" s="3"/>
      <c r="AS589" s="3"/>
      <c r="AT589" s="3"/>
      <c r="AU589" s="3"/>
      <c r="AV589" s="3"/>
      <c r="AW589" s="3"/>
      <c r="AX589" s="3"/>
      <c r="AY589" s="3"/>
      <c r="AZ589" s="3"/>
      <c r="BA589" s="3"/>
      <c r="BB589" s="3"/>
      <c r="BC589" s="3"/>
      <c r="BD589" s="3"/>
      <c r="BE589" s="3"/>
      <c r="BF589" s="3"/>
      <c r="BG589" s="3"/>
      <c r="BH589" s="3"/>
      <c r="BI589" s="3"/>
      <c r="BJ589" s="3"/>
      <c r="BK589" s="3"/>
      <c r="BL589" s="3"/>
      <c r="BM589" s="3"/>
      <c r="BN589" s="3"/>
      <c r="BO589" s="3"/>
      <c r="BP589" s="3"/>
      <c r="BQ589" s="3"/>
    </row>
    <row r="590" spans="1:69" s="12" customFormat="1" ht="151.80000000000001" hidden="1" x14ac:dyDescent="0.25">
      <c r="A590" s="73" t="s">
        <v>1368</v>
      </c>
      <c r="B590" s="78">
        <v>80111600</v>
      </c>
      <c r="C590" s="15" t="s">
        <v>1369</v>
      </c>
      <c r="D590" s="80">
        <v>47696666.666666664</v>
      </c>
      <c r="E590" s="79" t="s">
        <v>1359</v>
      </c>
      <c r="F590" s="79"/>
      <c r="G590" s="79"/>
      <c r="H590" s="79"/>
      <c r="I590" s="79"/>
      <c r="J590" s="79"/>
      <c r="K590" s="81"/>
      <c r="L590" s="82"/>
      <c r="N590" s="2"/>
      <c r="O590" s="3"/>
      <c r="P590" s="3"/>
      <c r="Q590" s="3"/>
      <c r="R590" s="3"/>
      <c r="S590" s="3"/>
      <c r="T590" s="3"/>
      <c r="U590" s="3"/>
      <c r="V590" s="3"/>
      <c r="W590" s="3"/>
      <c r="X590" s="3"/>
      <c r="Y590" s="3"/>
      <c r="Z590" s="3"/>
      <c r="AA590" s="3"/>
      <c r="AB590" s="3"/>
      <c r="AC590" s="3"/>
      <c r="AD590" s="3"/>
      <c r="AE590" s="3"/>
      <c r="AF590" s="3"/>
      <c r="AG590" s="3"/>
      <c r="AH590" s="3"/>
      <c r="AI590" s="3"/>
      <c r="AJ590" s="3"/>
      <c r="AK590" s="3"/>
      <c r="AL590" s="3"/>
      <c r="AM590" s="3"/>
      <c r="AN590" s="3"/>
      <c r="AO590" s="3"/>
      <c r="AP590" s="3"/>
      <c r="AQ590" s="3"/>
      <c r="AR590" s="3"/>
      <c r="AS590" s="3"/>
      <c r="AT590" s="3"/>
      <c r="AU590" s="3"/>
      <c r="AV590" s="3"/>
      <c r="AW590" s="3"/>
      <c r="AX590" s="3"/>
      <c r="AY590" s="3"/>
      <c r="AZ590" s="3"/>
      <c r="BA590" s="3"/>
      <c r="BB590" s="3"/>
      <c r="BC590" s="3"/>
      <c r="BD590" s="3"/>
      <c r="BE590" s="3"/>
      <c r="BF590" s="3"/>
      <c r="BG590" s="3"/>
      <c r="BH590" s="3"/>
      <c r="BI590" s="3"/>
      <c r="BJ590" s="3"/>
      <c r="BK590" s="3"/>
      <c r="BL590" s="3"/>
      <c r="BM590" s="3"/>
      <c r="BN590" s="3"/>
      <c r="BO590" s="3"/>
      <c r="BP590" s="3"/>
      <c r="BQ590" s="3"/>
    </row>
    <row r="591" spans="1:69" s="12" customFormat="1" ht="138" hidden="1" x14ac:dyDescent="0.25">
      <c r="A591" s="13" t="s">
        <v>1370</v>
      </c>
      <c r="B591" s="78">
        <v>80111600</v>
      </c>
      <c r="C591" s="15" t="s">
        <v>1371</v>
      </c>
      <c r="D591" s="80">
        <v>83876333.333333328</v>
      </c>
      <c r="E591" s="79" t="s">
        <v>1359</v>
      </c>
      <c r="F591" s="79"/>
      <c r="G591" s="79"/>
      <c r="H591" s="79"/>
      <c r="I591" s="79"/>
      <c r="J591" s="79"/>
      <c r="K591" s="81"/>
      <c r="L591" s="82"/>
      <c r="N591" s="2"/>
      <c r="O591" s="3"/>
      <c r="P591" s="3"/>
      <c r="Q591" s="3"/>
      <c r="R591" s="3"/>
      <c r="S591" s="3"/>
      <c r="T591" s="3"/>
      <c r="U591" s="3"/>
      <c r="V591" s="3"/>
      <c r="W591" s="3"/>
      <c r="X591" s="3"/>
      <c r="Y591" s="3"/>
      <c r="Z591" s="3"/>
      <c r="AA591" s="3"/>
      <c r="AB591" s="3"/>
      <c r="AC591" s="3"/>
      <c r="AD591" s="3"/>
      <c r="AE591" s="3"/>
      <c r="AF591" s="3"/>
      <c r="AG591" s="3"/>
      <c r="AH591" s="3"/>
      <c r="AI591" s="3"/>
      <c r="AJ591" s="3"/>
      <c r="AK591" s="3"/>
      <c r="AL591" s="3"/>
      <c r="AM591" s="3"/>
      <c r="AN591" s="3"/>
      <c r="AO591" s="3"/>
      <c r="AP591" s="3"/>
      <c r="AQ591" s="3"/>
      <c r="AR591" s="3"/>
      <c r="AS591" s="3"/>
      <c r="AT591" s="3"/>
      <c r="AU591" s="3"/>
      <c r="AV591" s="3"/>
      <c r="AW591" s="3"/>
      <c r="AX591" s="3"/>
      <c r="AY591" s="3"/>
      <c r="AZ591" s="3"/>
      <c r="BA591" s="3"/>
      <c r="BB591" s="3"/>
      <c r="BC591" s="3"/>
      <c r="BD591" s="3"/>
      <c r="BE591" s="3"/>
      <c r="BF591" s="3"/>
      <c r="BG591" s="3"/>
      <c r="BH591" s="3"/>
      <c r="BI591" s="3"/>
      <c r="BJ591" s="3"/>
      <c r="BK591" s="3"/>
      <c r="BL591" s="3"/>
      <c r="BM591" s="3"/>
      <c r="BN591" s="3"/>
      <c r="BO591" s="3"/>
      <c r="BP591" s="3"/>
      <c r="BQ591" s="3"/>
    </row>
    <row r="592" spans="1:69" s="12" customFormat="1" ht="124.2" hidden="1" x14ac:dyDescent="0.25">
      <c r="A592" s="73" t="s">
        <v>1372</v>
      </c>
      <c r="B592" s="78">
        <v>80111600</v>
      </c>
      <c r="C592" s="15" t="s">
        <v>1373</v>
      </c>
      <c r="D592" s="80">
        <v>73115500</v>
      </c>
      <c r="E592" s="79" t="s">
        <v>1359</v>
      </c>
      <c r="F592" s="79"/>
      <c r="G592" s="79"/>
      <c r="H592" s="79"/>
      <c r="I592" s="79"/>
      <c r="J592" s="79"/>
      <c r="K592" s="81"/>
      <c r="L592" s="82"/>
      <c r="N592" s="2"/>
      <c r="O592" s="3"/>
      <c r="P592" s="3"/>
      <c r="Q592" s="3"/>
      <c r="R592" s="3"/>
      <c r="S592" s="3"/>
      <c r="T592" s="3"/>
      <c r="U592" s="3"/>
      <c r="V592" s="3"/>
      <c r="W592" s="3"/>
      <c r="X592" s="3"/>
      <c r="Y592" s="3"/>
      <c r="Z592" s="3"/>
      <c r="AA592" s="3"/>
      <c r="AB592" s="3"/>
      <c r="AC592" s="3"/>
      <c r="AD592" s="3"/>
      <c r="AE592" s="3"/>
      <c r="AF592" s="3"/>
      <c r="AG592" s="3"/>
      <c r="AH592" s="3"/>
      <c r="AI592" s="3"/>
      <c r="AJ592" s="3"/>
      <c r="AK592" s="3"/>
      <c r="AL592" s="3"/>
      <c r="AM592" s="3"/>
      <c r="AN592" s="3"/>
      <c r="AO592" s="3"/>
      <c r="AP592" s="3"/>
      <c r="AQ592" s="3"/>
      <c r="AR592" s="3"/>
      <c r="AS592" s="3"/>
      <c r="AT592" s="3"/>
      <c r="AU592" s="3"/>
      <c r="AV592" s="3"/>
      <c r="AW592" s="3"/>
      <c r="AX592" s="3"/>
      <c r="AY592" s="3"/>
      <c r="AZ592" s="3"/>
      <c r="BA592" s="3"/>
      <c r="BB592" s="3"/>
      <c r="BC592" s="3"/>
      <c r="BD592" s="3"/>
      <c r="BE592" s="3"/>
      <c r="BF592" s="3"/>
      <c r="BG592" s="3"/>
      <c r="BH592" s="3"/>
      <c r="BI592" s="3"/>
      <c r="BJ592" s="3"/>
      <c r="BK592" s="3"/>
      <c r="BL592" s="3"/>
      <c r="BM592" s="3"/>
      <c r="BN592" s="3"/>
      <c r="BO592" s="3"/>
      <c r="BP592" s="3"/>
      <c r="BQ592" s="3"/>
    </row>
    <row r="593" spans="1:69" s="12" customFormat="1" ht="110.4" hidden="1" x14ac:dyDescent="0.25">
      <c r="A593" s="13" t="s">
        <v>1374</v>
      </c>
      <c r="B593" s="78">
        <v>80111600</v>
      </c>
      <c r="C593" s="15" t="s">
        <v>1375</v>
      </c>
      <c r="D593" s="80">
        <v>74057800</v>
      </c>
      <c r="E593" s="79" t="s">
        <v>1359</v>
      </c>
      <c r="F593" s="79"/>
      <c r="G593" s="79"/>
      <c r="H593" s="79"/>
      <c r="I593" s="79"/>
      <c r="J593" s="79"/>
      <c r="K593" s="81"/>
      <c r="L593" s="82"/>
      <c r="N593" s="2"/>
      <c r="O593" s="3"/>
      <c r="P593" s="3"/>
      <c r="Q593" s="3"/>
      <c r="R593" s="3"/>
      <c r="S593" s="3"/>
      <c r="T593" s="3"/>
      <c r="U593" s="3"/>
      <c r="V593" s="3"/>
      <c r="W593" s="3"/>
      <c r="X593" s="3"/>
      <c r="Y593" s="3"/>
      <c r="Z593" s="3"/>
      <c r="AA593" s="3"/>
      <c r="AB593" s="3"/>
      <c r="AC593" s="3"/>
      <c r="AD593" s="3"/>
      <c r="AE593" s="3"/>
      <c r="AF593" s="3"/>
      <c r="AG593" s="3"/>
      <c r="AH593" s="3"/>
      <c r="AI593" s="3"/>
      <c r="AJ593" s="3"/>
      <c r="AK593" s="3"/>
      <c r="AL593" s="3"/>
      <c r="AM593" s="3"/>
      <c r="AN593" s="3"/>
      <c r="AO593" s="3"/>
      <c r="AP593" s="3"/>
      <c r="AQ593" s="3"/>
      <c r="AR593" s="3"/>
      <c r="AS593" s="3"/>
      <c r="AT593" s="3"/>
      <c r="AU593" s="3"/>
      <c r="AV593" s="3"/>
      <c r="AW593" s="3"/>
      <c r="AX593" s="3"/>
      <c r="AY593" s="3"/>
      <c r="AZ593" s="3"/>
      <c r="BA593" s="3"/>
      <c r="BB593" s="3"/>
      <c r="BC593" s="3"/>
      <c r="BD593" s="3"/>
      <c r="BE593" s="3"/>
      <c r="BF593" s="3"/>
      <c r="BG593" s="3"/>
      <c r="BH593" s="3"/>
      <c r="BI593" s="3"/>
      <c r="BJ593" s="3"/>
      <c r="BK593" s="3"/>
      <c r="BL593" s="3"/>
      <c r="BM593" s="3"/>
      <c r="BN593" s="3"/>
      <c r="BO593" s="3"/>
      <c r="BP593" s="3"/>
      <c r="BQ593" s="3"/>
    </row>
    <row r="594" spans="1:69" s="12" customFormat="1" ht="110.4" hidden="1" x14ac:dyDescent="0.25">
      <c r="A594" s="73" t="s">
        <v>1376</v>
      </c>
      <c r="B594" s="78">
        <v>80111600</v>
      </c>
      <c r="C594" s="15" t="s">
        <v>1377</v>
      </c>
      <c r="D594" s="80">
        <v>84574333.333333328</v>
      </c>
      <c r="E594" s="79" t="s">
        <v>1359</v>
      </c>
      <c r="F594" s="79"/>
      <c r="G594" s="79"/>
      <c r="H594" s="79"/>
      <c r="I594" s="79"/>
      <c r="J594" s="79"/>
      <c r="K594" s="81"/>
      <c r="L594" s="82"/>
      <c r="N594" s="2"/>
      <c r="O594" s="3"/>
      <c r="P594" s="3"/>
      <c r="Q594" s="3"/>
      <c r="R594" s="3"/>
      <c r="S594" s="3"/>
      <c r="T594" s="3"/>
      <c r="U594" s="3"/>
      <c r="V594" s="3"/>
      <c r="W594" s="3"/>
      <c r="X594" s="3"/>
      <c r="Y594" s="3"/>
      <c r="Z594" s="3"/>
      <c r="AA594" s="3"/>
      <c r="AB594" s="3"/>
      <c r="AC594" s="3"/>
      <c r="AD594" s="3"/>
      <c r="AE594" s="3"/>
      <c r="AF594" s="3"/>
      <c r="AG594" s="3"/>
      <c r="AH594" s="3"/>
      <c r="AI594" s="3"/>
      <c r="AJ594" s="3"/>
      <c r="AK594" s="3"/>
      <c r="AL594" s="3"/>
      <c r="AM594" s="3"/>
      <c r="AN594" s="3"/>
      <c r="AO594" s="3"/>
      <c r="AP594" s="3"/>
      <c r="AQ594" s="3"/>
      <c r="AR594" s="3"/>
      <c r="AS594" s="3"/>
      <c r="AT594" s="3"/>
      <c r="AU594" s="3"/>
      <c r="AV594" s="3"/>
      <c r="AW594" s="3"/>
      <c r="AX594" s="3"/>
      <c r="AY594" s="3"/>
      <c r="AZ594" s="3"/>
      <c r="BA594" s="3"/>
      <c r="BB594" s="3"/>
      <c r="BC594" s="3"/>
      <c r="BD594" s="3"/>
      <c r="BE594" s="3"/>
      <c r="BF594" s="3"/>
      <c r="BG594" s="3"/>
      <c r="BH594" s="3"/>
      <c r="BI594" s="3"/>
      <c r="BJ594" s="3"/>
      <c r="BK594" s="3"/>
      <c r="BL594" s="3"/>
      <c r="BM594" s="3"/>
      <c r="BN594" s="3"/>
      <c r="BO594" s="3"/>
      <c r="BP594" s="3"/>
      <c r="BQ594" s="3"/>
    </row>
    <row r="595" spans="1:69" s="12" customFormat="1" ht="138" hidden="1" x14ac:dyDescent="0.25">
      <c r="A595" s="13" t="s">
        <v>1378</v>
      </c>
      <c r="B595" s="78">
        <v>85122200</v>
      </c>
      <c r="C595" s="15" t="s">
        <v>1379</v>
      </c>
      <c r="D595" s="80">
        <v>150000000</v>
      </c>
      <c r="E595" s="79" t="s">
        <v>1359</v>
      </c>
      <c r="F595" s="79"/>
      <c r="G595" s="79"/>
      <c r="H595" s="79"/>
      <c r="I595" s="79"/>
      <c r="J595" s="79"/>
      <c r="K595" s="81"/>
      <c r="L595" s="82"/>
      <c r="N595" s="2"/>
      <c r="O595" s="3"/>
      <c r="P595" s="3"/>
      <c r="Q595" s="3"/>
      <c r="R595" s="3"/>
      <c r="S595" s="3"/>
      <c r="T595" s="3"/>
      <c r="U595" s="3"/>
      <c r="V595" s="3"/>
      <c r="W595" s="3"/>
      <c r="X595" s="3"/>
      <c r="Y595" s="3"/>
      <c r="Z595" s="3"/>
      <c r="AA595" s="3"/>
      <c r="AB595" s="3"/>
      <c r="AC595" s="3"/>
      <c r="AD595" s="3"/>
      <c r="AE595" s="3"/>
      <c r="AF595" s="3"/>
      <c r="AG595" s="3"/>
      <c r="AH595" s="3"/>
      <c r="AI595" s="3"/>
      <c r="AJ595" s="3"/>
      <c r="AK595" s="3"/>
      <c r="AL595" s="3"/>
      <c r="AM595" s="3"/>
      <c r="AN595" s="3"/>
      <c r="AO595" s="3"/>
      <c r="AP595" s="3"/>
      <c r="AQ595" s="3"/>
      <c r="AR595" s="3"/>
      <c r="AS595" s="3"/>
      <c r="AT595" s="3"/>
      <c r="AU595" s="3"/>
      <c r="AV595" s="3"/>
      <c r="AW595" s="3"/>
      <c r="AX595" s="3"/>
      <c r="AY595" s="3"/>
      <c r="AZ595" s="3"/>
      <c r="BA595" s="3"/>
      <c r="BB595" s="3"/>
      <c r="BC595" s="3"/>
      <c r="BD595" s="3"/>
      <c r="BE595" s="3"/>
      <c r="BF595" s="3"/>
      <c r="BG595" s="3"/>
      <c r="BH595" s="3"/>
      <c r="BI595" s="3"/>
      <c r="BJ595" s="3"/>
      <c r="BK595" s="3"/>
      <c r="BL595" s="3"/>
      <c r="BM595" s="3"/>
      <c r="BN595" s="3"/>
      <c r="BO595" s="3"/>
      <c r="BP595" s="3"/>
      <c r="BQ595" s="3"/>
    </row>
    <row r="596" spans="1:69" s="12" customFormat="1" ht="69" hidden="1" x14ac:dyDescent="0.25">
      <c r="A596" s="73" t="s">
        <v>1380</v>
      </c>
      <c r="B596" s="78">
        <v>93141808</v>
      </c>
      <c r="C596" s="15" t="s">
        <v>1381</v>
      </c>
      <c r="D596" s="80">
        <v>50000000</v>
      </c>
      <c r="E596" s="79" t="s">
        <v>1359</v>
      </c>
      <c r="F596" s="79"/>
      <c r="G596" s="79"/>
      <c r="H596" s="79"/>
      <c r="I596" s="79"/>
      <c r="J596" s="79"/>
      <c r="K596" s="81"/>
      <c r="L596" s="82"/>
      <c r="N596" s="2"/>
      <c r="O596" s="3"/>
      <c r="P596" s="3"/>
      <c r="Q596" s="3"/>
      <c r="R596" s="3"/>
      <c r="S596" s="3"/>
      <c r="T596" s="3"/>
      <c r="U596" s="3"/>
      <c r="V596" s="3"/>
      <c r="W596" s="3"/>
      <c r="X596" s="3"/>
      <c r="Y596" s="3"/>
      <c r="Z596" s="3"/>
      <c r="AA596" s="3"/>
      <c r="AB596" s="3"/>
      <c r="AC596" s="3"/>
      <c r="AD596" s="3"/>
      <c r="AE596" s="3"/>
      <c r="AF596" s="3"/>
      <c r="AG596" s="3"/>
      <c r="AH596" s="3"/>
      <c r="AI596" s="3"/>
      <c r="AJ596" s="3"/>
      <c r="AK596" s="3"/>
      <c r="AL596" s="3"/>
      <c r="AM596" s="3"/>
      <c r="AN596" s="3"/>
      <c r="AO596" s="3"/>
      <c r="AP596" s="3"/>
      <c r="AQ596" s="3"/>
      <c r="AR596" s="3"/>
      <c r="AS596" s="3"/>
      <c r="AT596" s="3"/>
      <c r="AU596" s="3"/>
      <c r="AV596" s="3"/>
      <c r="AW596" s="3"/>
      <c r="AX596" s="3"/>
      <c r="AY596" s="3"/>
      <c r="AZ596" s="3"/>
      <c r="BA596" s="3"/>
      <c r="BB596" s="3"/>
      <c r="BC596" s="3"/>
      <c r="BD596" s="3"/>
      <c r="BE596" s="3"/>
      <c r="BF596" s="3"/>
      <c r="BG596" s="3"/>
      <c r="BH596" s="3"/>
      <c r="BI596" s="3"/>
      <c r="BJ596" s="3"/>
      <c r="BK596" s="3"/>
      <c r="BL596" s="3"/>
      <c r="BM596" s="3"/>
      <c r="BN596" s="3"/>
      <c r="BO596" s="3"/>
      <c r="BP596" s="3"/>
      <c r="BQ596" s="3"/>
    </row>
    <row r="597" spans="1:69" s="12" customFormat="1" ht="55.2" hidden="1" x14ac:dyDescent="0.25">
      <c r="A597" s="13" t="s">
        <v>1382</v>
      </c>
      <c r="B597" s="78">
        <v>93141808</v>
      </c>
      <c r="C597" s="15" t="s">
        <v>1383</v>
      </c>
      <c r="D597" s="80">
        <v>50000000</v>
      </c>
      <c r="E597" s="79" t="s">
        <v>1359</v>
      </c>
      <c r="F597" s="79"/>
      <c r="G597" s="79"/>
      <c r="H597" s="79"/>
      <c r="I597" s="79"/>
      <c r="J597" s="79"/>
      <c r="K597" s="81"/>
      <c r="L597" s="82"/>
      <c r="N597" s="2"/>
      <c r="O597" s="3"/>
      <c r="P597" s="3"/>
      <c r="Q597" s="3"/>
      <c r="R597" s="3"/>
      <c r="S597" s="3"/>
      <c r="T597" s="3"/>
      <c r="U597" s="3"/>
      <c r="V597" s="3"/>
      <c r="W597" s="3"/>
      <c r="X597" s="3"/>
      <c r="Y597" s="3"/>
      <c r="Z597" s="3"/>
      <c r="AA597" s="3"/>
      <c r="AB597" s="3"/>
      <c r="AC597" s="3"/>
      <c r="AD597" s="3"/>
      <c r="AE597" s="3"/>
      <c r="AF597" s="3"/>
      <c r="AG597" s="3"/>
      <c r="AH597" s="3"/>
      <c r="AI597" s="3"/>
      <c r="AJ597" s="3"/>
      <c r="AK597" s="3"/>
      <c r="AL597" s="3"/>
      <c r="AM597" s="3"/>
      <c r="AN597" s="3"/>
      <c r="AO597" s="3"/>
      <c r="AP597" s="3"/>
      <c r="AQ597" s="3"/>
      <c r="AR597" s="3"/>
      <c r="AS597" s="3"/>
      <c r="AT597" s="3"/>
      <c r="AU597" s="3"/>
      <c r="AV597" s="3"/>
      <c r="AW597" s="3"/>
      <c r="AX597" s="3"/>
      <c r="AY597" s="3"/>
      <c r="AZ597" s="3"/>
      <c r="BA597" s="3"/>
      <c r="BB597" s="3"/>
      <c r="BC597" s="3"/>
      <c r="BD597" s="3"/>
      <c r="BE597" s="3"/>
      <c r="BF597" s="3"/>
      <c r="BG597" s="3"/>
      <c r="BH597" s="3"/>
      <c r="BI597" s="3"/>
      <c r="BJ597" s="3"/>
      <c r="BK597" s="3"/>
      <c r="BL597" s="3"/>
      <c r="BM597" s="3"/>
      <c r="BN597" s="3"/>
      <c r="BO597" s="3"/>
      <c r="BP597" s="3"/>
      <c r="BQ597" s="3"/>
    </row>
    <row r="598" spans="1:69" s="12" customFormat="1" ht="41.4" hidden="1" x14ac:dyDescent="0.25">
      <c r="A598" s="73" t="s">
        <v>1384</v>
      </c>
      <c r="B598" s="78">
        <v>85121608</v>
      </c>
      <c r="C598" s="15" t="s">
        <v>1385</v>
      </c>
      <c r="D598" s="80">
        <v>175000000</v>
      </c>
      <c r="E598" s="79" t="s">
        <v>1359</v>
      </c>
      <c r="F598" s="79"/>
      <c r="G598" s="79"/>
      <c r="H598" s="79"/>
      <c r="I598" s="79"/>
      <c r="J598" s="79"/>
      <c r="K598" s="81"/>
      <c r="L598" s="82"/>
      <c r="N598" s="2"/>
      <c r="O598" s="3"/>
      <c r="P598" s="3"/>
      <c r="Q598" s="3"/>
      <c r="R598" s="3"/>
      <c r="S598" s="3"/>
      <c r="T598" s="3"/>
      <c r="U598" s="3"/>
      <c r="V598" s="3"/>
      <c r="W598" s="3"/>
      <c r="X598" s="3"/>
      <c r="Y598" s="3"/>
      <c r="Z598" s="3"/>
      <c r="AA598" s="3"/>
      <c r="AB598" s="3"/>
      <c r="AC598" s="3"/>
      <c r="AD598" s="3"/>
      <c r="AE598" s="3"/>
      <c r="AF598" s="3"/>
      <c r="AG598" s="3"/>
      <c r="AH598" s="3"/>
      <c r="AI598" s="3"/>
      <c r="AJ598" s="3"/>
      <c r="AK598" s="3"/>
      <c r="AL598" s="3"/>
      <c r="AM598" s="3"/>
      <c r="AN598" s="3"/>
      <c r="AO598" s="3"/>
      <c r="AP598" s="3"/>
      <c r="AQ598" s="3"/>
      <c r="AR598" s="3"/>
      <c r="AS598" s="3"/>
      <c r="AT598" s="3"/>
      <c r="AU598" s="3"/>
      <c r="AV598" s="3"/>
      <c r="AW598" s="3"/>
      <c r="AX598" s="3"/>
      <c r="AY598" s="3"/>
      <c r="AZ598" s="3"/>
      <c r="BA598" s="3"/>
      <c r="BB598" s="3"/>
      <c r="BC598" s="3"/>
      <c r="BD598" s="3"/>
      <c r="BE598" s="3"/>
      <c r="BF598" s="3"/>
      <c r="BG598" s="3"/>
      <c r="BH598" s="3"/>
      <c r="BI598" s="3"/>
      <c r="BJ598" s="3"/>
      <c r="BK598" s="3"/>
      <c r="BL598" s="3"/>
      <c r="BM598" s="3"/>
      <c r="BN598" s="3"/>
      <c r="BO598" s="3"/>
      <c r="BP598" s="3"/>
      <c r="BQ598" s="3"/>
    </row>
    <row r="599" spans="1:69" s="12" customFormat="1" ht="27.6" hidden="1" x14ac:dyDescent="0.25">
      <c r="A599" s="13" t="s">
        <v>1386</v>
      </c>
      <c r="B599" s="78">
        <v>85121608</v>
      </c>
      <c r="C599" s="15" t="s">
        <v>1387</v>
      </c>
      <c r="D599" s="80">
        <v>60000000</v>
      </c>
      <c r="E599" s="79" t="s">
        <v>1359</v>
      </c>
      <c r="F599" s="79"/>
      <c r="G599" s="79"/>
      <c r="H599" s="79"/>
      <c r="I599" s="79"/>
      <c r="J599" s="79"/>
      <c r="K599" s="81"/>
      <c r="L599" s="82"/>
      <c r="N599" s="2"/>
      <c r="O599" s="3"/>
      <c r="P599" s="3"/>
      <c r="Q599" s="3"/>
      <c r="R599" s="3"/>
      <c r="S599" s="3"/>
      <c r="T599" s="3"/>
      <c r="U599" s="3"/>
      <c r="V599" s="3"/>
      <c r="W599" s="3"/>
      <c r="X599" s="3"/>
      <c r="Y599" s="3"/>
      <c r="Z599" s="3"/>
      <c r="AA599" s="3"/>
      <c r="AB599" s="3"/>
      <c r="AC599" s="3"/>
      <c r="AD599" s="3"/>
      <c r="AE599" s="3"/>
      <c r="AF599" s="3"/>
      <c r="AG599" s="3"/>
      <c r="AH599" s="3"/>
      <c r="AI599" s="3"/>
      <c r="AJ599" s="3"/>
      <c r="AK599" s="3"/>
      <c r="AL599" s="3"/>
      <c r="AM599" s="3"/>
      <c r="AN599" s="3"/>
      <c r="AO599" s="3"/>
      <c r="AP599" s="3"/>
      <c r="AQ599" s="3"/>
      <c r="AR599" s="3"/>
      <c r="AS599" s="3"/>
      <c r="AT599" s="3"/>
      <c r="AU599" s="3"/>
      <c r="AV599" s="3"/>
      <c r="AW599" s="3"/>
      <c r="AX599" s="3"/>
      <c r="AY599" s="3"/>
      <c r="AZ599" s="3"/>
      <c r="BA599" s="3"/>
      <c r="BB599" s="3"/>
      <c r="BC599" s="3"/>
      <c r="BD599" s="3"/>
      <c r="BE599" s="3"/>
      <c r="BF599" s="3"/>
      <c r="BG599" s="3"/>
      <c r="BH599" s="3"/>
      <c r="BI599" s="3"/>
      <c r="BJ599" s="3"/>
      <c r="BK599" s="3"/>
      <c r="BL599" s="3"/>
      <c r="BM599" s="3"/>
      <c r="BN599" s="3"/>
      <c r="BO599" s="3"/>
      <c r="BP599" s="3"/>
      <c r="BQ599" s="3"/>
    </row>
    <row r="600" spans="1:69" s="12" customFormat="1" ht="82.8" hidden="1" x14ac:dyDescent="0.25">
      <c r="A600" s="73" t="s">
        <v>1388</v>
      </c>
      <c r="B600" s="84" t="s">
        <v>1389</v>
      </c>
      <c r="C600" s="15" t="s">
        <v>1390</v>
      </c>
      <c r="D600" s="80">
        <v>30000000</v>
      </c>
      <c r="E600" s="79" t="s">
        <v>1359</v>
      </c>
      <c r="F600" s="79"/>
      <c r="G600" s="79"/>
      <c r="H600" s="79"/>
      <c r="I600" s="79"/>
      <c r="J600" s="79"/>
      <c r="K600" s="81"/>
      <c r="L600" s="82"/>
      <c r="N600" s="2"/>
      <c r="O600" s="3"/>
      <c r="P600" s="3"/>
      <c r="Q600" s="3"/>
      <c r="R600" s="3"/>
      <c r="S600" s="3"/>
      <c r="T600" s="3"/>
      <c r="U600" s="3"/>
      <c r="V600" s="3"/>
      <c r="W600" s="3"/>
      <c r="X600" s="3"/>
      <c r="Y600" s="3"/>
      <c r="Z600" s="3"/>
      <c r="AA600" s="3"/>
      <c r="AB600" s="3"/>
      <c r="AC600" s="3"/>
      <c r="AD600" s="3"/>
      <c r="AE600" s="3"/>
      <c r="AF600" s="3"/>
      <c r="AG600" s="3"/>
      <c r="AH600" s="3"/>
      <c r="AI600" s="3"/>
      <c r="AJ600" s="3"/>
      <c r="AK600" s="3"/>
      <c r="AL600" s="3"/>
      <c r="AM600" s="3"/>
      <c r="AN600" s="3"/>
      <c r="AO600" s="3"/>
      <c r="AP600" s="3"/>
      <c r="AQ600" s="3"/>
      <c r="AR600" s="3"/>
      <c r="AS600" s="3"/>
      <c r="AT600" s="3"/>
      <c r="AU600" s="3"/>
      <c r="AV600" s="3"/>
      <c r="AW600" s="3"/>
      <c r="AX600" s="3"/>
      <c r="AY600" s="3"/>
      <c r="AZ600" s="3"/>
      <c r="BA600" s="3"/>
      <c r="BB600" s="3"/>
      <c r="BC600" s="3"/>
      <c r="BD600" s="3"/>
      <c r="BE600" s="3"/>
      <c r="BF600" s="3"/>
      <c r="BG600" s="3"/>
      <c r="BH600" s="3"/>
      <c r="BI600" s="3"/>
      <c r="BJ600" s="3"/>
      <c r="BK600" s="3"/>
      <c r="BL600" s="3"/>
      <c r="BM600" s="3"/>
      <c r="BN600" s="3"/>
      <c r="BO600" s="3"/>
      <c r="BP600" s="3"/>
      <c r="BQ600" s="3"/>
    </row>
    <row r="601" spans="1:69" s="12" customFormat="1" ht="55.2" hidden="1" x14ac:dyDescent="0.25">
      <c r="A601" s="13" t="s">
        <v>1391</v>
      </c>
      <c r="B601" s="78">
        <v>80101500</v>
      </c>
      <c r="C601" s="15" t="s">
        <v>1392</v>
      </c>
      <c r="D601" s="80">
        <v>60000000</v>
      </c>
      <c r="E601" s="79" t="s">
        <v>1359</v>
      </c>
      <c r="F601" s="79"/>
      <c r="G601" s="79"/>
      <c r="H601" s="79"/>
      <c r="I601" s="79"/>
      <c r="J601" s="79"/>
      <c r="K601" s="81"/>
      <c r="L601" s="82"/>
      <c r="N601" s="2"/>
      <c r="O601" s="3"/>
      <c r="P601" s="3"/>
      <c r="Q601" s="3"/>
      <c r="R601" s="3"/>
      <c r="S601" s="3"/>
      <c r="T601" s="3"/>
      <c r="U601" s="3"/>
      <c r="V601" s="3"/>
      <c r="W601" s="3"/>
      <c r="X601" s="3"/>
      <c r="Y601" s="3"/>
      <c r="Z601" s="3"/>
      <c r="AA601" s="3"/>
      <c r="AB601" s="3"/>
      <c r="AC601" s="3"/>
      <c r="AD601" s="3"/>
      <c r="AE601" s="3"/>
      <c r="AF601" s="3"/>
      <c r="AG601" s="3"/>
      <c r="AH601" s="3"/>
      <c r="AI601" s="3"/>
      <c r="AJ601" s="3"/>
      <c r="AK601" s="3"/>
      <c r="AL601" s="3"/>
      <c r="AM601" s="3"/>
      <c r="AN601" s="3"/>
      <c r="AO601" s="3"/>
      <c r="AP601" s="3"/>
      <c r="AQ601" s="3"/>
      <c r="AR601" s="3"/>
      <c r="AS601" s="3"/>
      <c r="AT601" s="3"/>
      <c r="AU601" s="3"/>
      <c r="AV601" s="3"/>
      <c r="AW601" s="3"/>
      <c r="AX601" s="3"/>
      <c r="AY601" s="3"/>
      <c r="AZ601" s="3"/>
      <c r="BA601" s="3"/>
      <c r="BB601" s="3"/>
      <c r="BC601" s="3"/>
      <c r="BD601" s="3"/>
      <c r="BE601" s="3"/>
      <c r="BF601" s="3"/>
      <c r="BG601" s="3"/>
      <c r="BH601" s="3"/>
      <c r="BI601" s="3"/>
      <c r="BJ601" s="3"/>
      <c r="BK601" s="3"/>
      <c r="BL601" s="3"/>
      <c r="BM601" s="3"/>
      <c r="BN601" s="3"/>
      <c r="BO601" s="3"/>
      <c r="BP601" s="3"/>
      <c r="BQ601" s="3"/>
    </row>
    <row r="602" spans="1:69" s="12" customFormat="1" ht="124.2" hidden="1" x14ac:dyDescent="0.25">
      <c r="A602" s="73" t="s">
        <v>1393</v>
      </c>
      <c r="B602" s="78">
        <v>81161501</v>
      </c>
      <c r="C602" s="15" t="s">
        <v>1394</v>
      </c>
      <c r="D602" s="80">
        <v>235750000</v>
      </c>
      <c r="E602" s="79" t="s">
        <v>1359</v>
      </c>
      <c r="F602" s="79"/>
      <c r="G602" s="79"/>
      <c r="H602" s="79"/>
      <c r="I602" s="79"/>
      <c r="J602" s="79"/>
      <c r="K602" s="81"/>
      <c r="L602" s="82"/>
      <c r="N602" s="2"/>
      <c r="O602" s="3"/>
      <c r="P602" s="3"/>
      <c r="Q602" s="3"/>
      <c r="R602" s="3"/>
      <c r="S602" s="3"/>
      <c r="T602" s="3"/>
      <c r="U602" s="3"/>
      <c r="V602" s="3"/>
      <c r="W602" s="3"/>
      <c r="X602" s="3"/>
      <c r="Y602" s="3"/>
      <c r="Z602" s="3"/>
      <c r="AA602" s="3"/>
      <c r="AB602" s="3"/>
      <c r="AC602" s="3"/>
      <c r="AD602" s="3"/>
      <c r="AE602" s="3"/>
      <c r="AF602" s="3"/>
      <c r="AG602" s="3"/>
      <c r="AH602" s="3"/>
      <c r="AI602" s="3"/>
      <c r="AJ602" s="3"/>
      <c r="AK602" s="3"/>
      <c r="AL602" s="3"/>
      <c r="AM602" s="3"/>
      <c r="AN602" s="3"/>
      <c r="AO602" s="3"/>
      <c r="AP602" s="3"/>
      <c r="AQ602" s="3"/>
      <c r="AR602" s="3"/>
      <c r="AS602" s="3"/>
      <c r="AT602" s="3"/>
      <c r="AU602" s="3"/>
      <c r="AV602" s="3"/>
      <c r="AW602" s="3"/>
      <c r="AX602" s="3"/>
      <c r="AY602" s="3"/>
      <c r="AZ602" s="3"/>
      <c r="BA602" s="3"/>
      <c r="BB602" s="3"/>
      <c r="BC602" s="3"/>
      <c r="BD602" s="3"/>
      <c r="BE602" s="3"/>
      <c r="BF602" s="3"/>
      <c r="BG602" s="3"/>
      <c r="BH602" s="3"/>
      <c r="BI602" s="3"/>
      <c r="BJ602" s="3"/>
      <c r="BK602" s="3"/>
      <c r="BL602" s="3"/>
      <c r="BM602" s="3"/>
      <c r="BN602" s="3"/>
      <c r="BO602" s="3"/>
      <c r="BP602" s="3"/>
      <c r="BQ602" s="3"/>
    </row>
    <row r="603" spans="1:69" s="12" customFormat="1" ht="110.4" hidden="1" x14ac:dyDescent="0.25">
      <c r="A603" s="13" t="s">
        <v>1395</v>
      </c>
      <c r="B603" s="83" t="s">
        <v>1396</v>
      </c>
      <c r="C603" s="15" t="s">
        <v>1397</v>
      </c>
      <c r="D603" s="85">
        <v>704999238</v>
      </c>
      <c r="E603" s="83" t="s">
        <v>1398</v>
      </c>
      <c r="F603" s="111" t="s">
        <v>1399</v>
      </c>
      <c r="G603" s="85">
        <v>704999238</v>
      </c>
      <c r="H603" s="83" t="s">
        <v>1400</v>
      </c>
      <c r="I603" s="88" t="s">
        <v>1401</v>
      </c>
      <c r="J603" s="79"/>
      <c r="K603" s="81"/>
      <c r="L603" s="82"/>
      <c r="N603" s="2"/>
      <c r="O603" s="3"/>
      <c r="P603" s="3"/>
      <c r="Q603" s="3"/>
      <c r="R603" s="3"/>
      <c r="S603" s="3"/>
      <c r="T603" s="3"/>
      <c r="U603" s="3"/>
      <c r="V603" s="3"/>
      <c r="W603" s="3"/>
      <c r="X603" s="3"/>
      <c r="Y603" s="3"/>
      <c r="Z603" s="3"/>
      <c r="AA603" s="3"/>
      <c r="AB603" s="3"/>
      <c r="AC603" s="3"/>
      <c r="AD603" s="3"/>
      <c r="AE603" s="3"/>
      <c r="AF603" s="3"/>
      <c r="AG603" s="3"/>
      <c r="AH603" s="3"/>
      <c r="AI603" s="3"/>
      <c r="AJ603" s="3"/>
      <c r="AK603" s="3"/>
      <c r="AL603" s="3"/>
      <c r="AM603" s="3"/>
      <c r="AN603" s="3"/>
      <c r="AO603" s="3"/>
      <c r="AP603" s="3"/>
      <c r="AQ603" s="3"/>
      <c r="AR603" s="3"/>
      <c r="AS603" s="3"/>
      <c r="AT603" s="3"/>
      <c r="AU603" s="3"/>
      <c r="AV603" s="3"/>
      <c r="AW603" s="3"/>
      <c r="AX603" s="3"/>
      <c r="AY603" s="3"/>
      <c r="AZ603" s="3"/>
      <c r="BA603" s="3"/>
      <c r="BB603" s="3"/>
      <c r="BC603" s="3"/>
      <c r="BD603" s="3"/>
      <c r="BE603" s="3"/>
      <c r="BF603" s="3"/>
      <c r="BG603" s="3"/>
      <c r="BH603" s="3"/>
      <c r="BI603" s="3"/>
      <c r="BJ603" s="3"/>
      <c r="BK603" s="3"/>
      <c r="BL603" s="3"/>
      <c r="BM603" s="3"/>
      <c r="BN603" s="3"/>
      <c r="BO603" s="3"/>
      <c r="BP603" s="3"/>
      <c r="BQ603" s="3"/>
    </row>
    <row r="604" spans="1:69" s="12" customFormat="1" ht="138" hidden="1" x14ac:dyDescent="0.25">
      <c r="A604" s="73" t="s">
        <v>1402</v>
      </c>
      <c r="B604" s="78">
        <v>80111600</v>
      </c>
      <c r="C604" s="15" t="s">
        <v>1403</v>
      </c>
      <c r="D604" s="33">
        <v>65355150</v>
      </c>
      <c r="E604" s="17" t="s">
        <v>1398</v>
      </c>
      <c r="F604" s="111"/>
      <c r="G604" s="33">
        <v>66898868</v>
      </c>
      <c r="H604" s="89" t="s">
        <v>21</v>
      </c>
      <c r="I604" s="15" t="s">
        <v>1404</v>
      </c>
      <c r="J604" s="79"/>
      <c r="K604" s="81"/>
      <c r="L604" s="82"/>
      <c r="N604" s="2"/>
      <c r="O604" s="3"/>
      <c r="P604" s="3"/>
      <c r="Q604" s="3"/>
      <c r="R604" s="3"/>
      <c r="S604" s="3"/>
      <c r="T604" s="3"/>
      <c r="U604" s="3"/>
      <c r="V604" s="3"/>
      <c r="W604" s="3"/>
      <c r="X604" s="3"/>
      <c r="Y604" s="3"/>
      <c r="Z604" s="3"/>
      <c r="AA604" s="3"/>
      <c r="AB604" s="3"/>
      <c r="AC604" s="3"/>
      <c r="AD604" s="3"/>
      <c r="AE604" s="3"/>
      <c r="AF604" s="3"/>
      <c r="AG604" s="3"/>
      <c r="AH604" s="3"/>
      <c r="AI604" s="3"/>
      <c r="AJ604" s="3"/>
      <c r="AK604" s="3"/>
      <c r="AL604" s="3"/>
      <c r="AM604" s="3"/>
      <c r="AN604" s="3"/>
      <c r="AO604" s="3"/>
      <c r="AP604" s="3"/>
      <c r="AQ604" s="3"/>
      <c r="AR604" s="3"/>
      <c r="AS604" s="3"/>
      <c r="AT604" s="3"/>
      <c r="AU604" s="3"/>
      <c r="AV604" s="3"/>
      <c r="AW604" s="3"/>
      <c r="AX604" s="3"/>
      <c r="AY604" s="3"/>
      <c r="AZ604" s="3"/>
      <c r="BA604" s="3"/>
      <c r="BB604" s="3"/>
      <c r="BC604" s="3"/>
      <c r="BD604" s="3"/>
      <c r="BE604" s="3"/>
      <c r="BF604" s="3"/>
      <c r="BG604" s="3"/>
      <c r="BH604" s="3"/>
      <c r="BI604" s="3"/>
      <c r="BJ604" s="3"/>
      <c r="BK604" s="3"/>
      <c r="BL604" s="3"/>
      <c r="BM604" s="3"/>
      <c r="BN604" s="3"/>
      <c r="BO604" s="3"/>
      <c r="BP604" s="3"/>
      <c r="BQ604" s="3"/>
    </row>
    <row r="605" spans="1:69" s="12" customFormat="1" ht="110.4" hidden="1" x14ac:dyDescent="0.25">
      <c r="A605" s="13" t="s">
        <v>1405</v>
      </c>
      <c r="B605" s="78">
        <v>80111600</v>
      </c>
      <c r="C605" s="15" t="s">
        <v>1406</v>
      </c>
      <c r="D605" s="33">
        <v>49127566.666666664</v>
      </c>
      <c r="E605" s="17" t="s">
        <v>1398</v>
      </c>
      <c r="F605" s="111"/>
      <c r="G605" s="33">
        <v>47560000</v>
      </c>
      <c r="H605" s="89" t="s">
        <v>21</v>
      </c>
      <c r="I605" s="15" t="s">
        <v>1407</v>
      </c>
      <c r="J605" s="79"/>
      <c r="K605" s="81"/>
      <c r="L605" s="82"/>
      <c r="N605" s="2"/>
      <c r="O605" s="3"/>
      <c r="P605" s="3"/>
      <c r="Q605" s="3"/>
      <c r="R605" s="3"/>
      <c r="S605" s="3"/>
      <c r="T605" s="3"/>
      <c r="U605" s="3"/>
      <c r="V605" s="3"/>
      <c r="W605" s="3"/>
      <c r="X605" s="3"/>
      <c r="Y605" s="3"/>
      <c r="Z605" s="3"/>
      <c r="AA605" s="3"/>
      <c r="AB605" s="3"/>
      <c r="AC605" s="3"/>
      <c r="AD605" s="3"/>
      <c r="AE605" s="3"/>
      <c r="AF605" s="3"/>
      <c r="AG605" s="3"/>
      <c r="AH605" s="3"/>
      <c r="AI605" s="3"/>
      <c r="AJ605" s="3"/>
      <c r="AK605" s="3"/>
      <c r="AL605" s="3"/>
      <c r="AM605" s="3"/>
      <c r="AN605" s="3"/>
      <c r="AO605" s="3"/>
      <c r="AP605" s="3"/>
      <c r="AQ605" s="3"/>
      <c r="AR605" s="3"/>
      <c r="AS605" s="3"/>
      <c r="AT605" s="3"/>
      <c r="AU605" s="3"/>
      <c r="AV605" s="3"/>
      <c r="AW605" s="3"/>
      <c r="AX605" s="3"/>
      <c r="AY605" s="3"/>
      <c r="AZ605" s="3"/>
      <c r="BA605" s="3"/>
      <c r="BB605" s="3"/>
      <c r="BC605" s="3"/>
      <c r="BD605" s="3"/>
      <c r="BE605" s="3"/>
      <c r="BF605" s="3"/>
      <c r="BG605" s="3"/>
      <c r="BH605" s="3"/>
      <c r="BI605" s="3"/>
      <c r="BJ605" s="3"/>
      <c r="BK605" s="3"/>
      <c r="BL605" s="3"/>
      <c r="BM605" s="3"/>
      <c r="BN605" s="3"/>
      <c r="BO605" s="3"/>
      <c r="BP605" s="3"/>
      <c r="BQ605" s="3"/>
    </row>
    <row r="606" spans="1:69" s="12" customFormat="1" ht="110.4" hidden="1" x14ac:dyDescent="0.25">
      <c r="A606" s="73" t="s">
        <v>1408</v>
      </c>
      <c r="B606" s="78">
        <v>80111600</v>
      </c>
      <c r="C606" s="15" t="s">
        <v>1409</v>
      </c>
      <c r="D606" s="33">
        <v>46847433.333333336</v>
      </c>
      <c r="E606" s="17" t="s">
        <v>1398</v>
      </c>
      <c r="F606" s="111"/>
      <c r="G606" s="33">
        <v>45356000</v>
      </c>
      <c r="H606" s="89" t="s">
        <v>21</v>
      </c>
      <c r="I606" s="15" t="s">
        <v>1410</v>
      </c>
      <c r="J606" s="79"/>
      <c r="K606" s="81"/>
      <c r="L606" s="82"/>
      <c r="N606" s="2"/>
      <c r="O606" s="3"/>
      <c r="P606" s="3"/>
      <c r="Q606" s="3"/>
      <c r="R606" s="3"/>
      <c r="S606" s="3"/>
      <c r="T606" s="3"/>
      <c r="U606" s="3"/>
      <c r="V606" s="3"/>
      <c r="W606" s="3"/>
      <c r="X606" s="3"/>
      <c r="Y606" s="3"/>
      <c r="Z606" s="3"/>
      <c r="AA606" s="3"/>
      <c r="AB606" s="3"/>
      <c r="AC606" s="3"/>
      <c r="AD606" s="3"/>
      <c r="AE606" s="3"/>
      <c r="AF606" s="3"/>
      <c r="AG606" s="3"/>
      <c r="AH606" s="3"/>
      <c r="AI606" s="3"/>
      <c r="AJ606" s="3"/>
      <c r="AK606" s="3"/>
      <c r="AL606" s="3"/>
      <c r="AM606" s="3"/>
      <c r="AN606" s="3"/>
      <c r="AO606" s="3"/>
      <c r="AP606" s="3"/>
      <c r="AQ606" s="3"/>
      <c r="AR606" s="3"/>
      <c r="AS606" s="3"/>
      <c r="AT606" s="3"/>
      <c r="AU606" s="3"/>
      <c r="AV606" s="3"/>
      <c r="AW606" s="3"/>
      <c r="AX606" s="3"/>
      <c r="AY606" s="3"/>
      <c r="AZ606" s="3"/>
      <c r="BA606" s="3"/>
      <c r="BB606" s="3"/>
      <c r="BC606" s="3"/>
      <c r="BD606" s="3"/>
      <c r="BE606" s="3"/>
      <c r="BF606" s="3"/>
      <c r="BG606" s="3"/>
      <c r="BH606" s="3"/>
      <c r="BI606" s="3"/>
      <c r="BJ606" s="3"/>
      <c r="BK606" s="3"/>
      <c r="BL606" s="3"/>
      <c r="BM606" s="3"/>
      <c r="BN606" s="3"/>
      <c r="BO606" s="3"/>
      <c r="BP606" s="3"/>
      <c r="BQ606" s="3"/>
    </row>
    <row r="607" spans="1:69" s="12" customFormat="1" ht="96.6" hidden="1" x14ac:dyDescent="0.25">
      <c r="A607" s="13" t="s">
        <v>1411</v>
      </c>
      <c r="B607" s="78">
        <v>80111600</v>
      </c>
      <c r="C607" s="15" t="s">
        <v>1412</v>
      </c>
      <c r="D607" s="90">
        <v>64565000</v>
      </c>
      <c r="E607" s="83" t="s">
        <v>1398</v>
      </c>
      <c r="F607" s="111"/>
      <c r="G607" s="90">
        <v>64380000</v>
      </c>
      <c r="H607" s="87" t="s">
        <v>21</v>
      </c>
      <c r="I607" s="88" t="s">
        <v>1413</v>
      </c>
      <c r="J607" s="79"/>
      <c r="K607" s="81"/>
      <c r="L607" s="82"/>
      <c r="N607" s="2"/>
      <c r="O607" s="3"/>
      <c r="P607" s="3"/>
      <c r="Q607" s="3"/>
      <c r="R607" s="3"/>
      <c r="S607" s="3"/>
      <c r="T607" s="3"/>
      <c r="U607" s="3"/>
      <c r="V607" s="3"/>
      <c r="W607" s="3"/>
      <c r="X607" s="3"/>
      <c r="Y607" s="3"/>
      <c r="Z607" s="3"/>
      <c r="AA607" s="3"/>
      <c r="AB607" s="3"/>
      <c r="AC607" s="3"/>
      <c r="AD607" s="3"/>
      <c r="AE607" s="3"/>
      <c r="AF607" s="3"/>
      <c r="AG607" s="3"/>
      <c r="AH607" s="3"/>
      <c r="AI607" s="3"/>
      <c r="AJ607" s="3"/>
      <c r="AK607" s="3"/>
      <c r="AL607" s="3"/>
      <c r="AM607" s="3"/>
      <c r="AN607" s="3"/>
      <c r="AO607" s="3"/>
      <c r="AP607" s="3"/>
      <c r="AQ607" s="3"/>
      <c r="AR607" s="3"/>
      <c r="AS607" s="3"/>
      <c r="AT607" s="3"/>
      <c r="AU607" s="3"/>
      <c r="AV607" s="3"/>
      <c r="AW607" s="3"/>
      <c r="AX607" s="3"/>
      <c r="AY607" s="3"/>
      <c r="AZ607" s="3"/>
      <c r="BA607" s="3"/>
      <c r="BB607" s="3"/>
      <c r="BC607" s="3"/>
      <c r="BD607" s="3"/>
      <c r="BE607" s="3"/>
      <c r="BF607" s="3"/>
      <c r="BG607" s="3"/>
      <c r="BH607" s="3"/>
      <c r="BI607" s="3"/>
      <c r="BJ607" s="3"/>
      <c r="BK607" s="3"/>
      <c r="BL607" s="3"/>
      <c r="BM607" s="3"/>
      <c r="BN607" s="3"/>
      <c r="BO607" s="3"/>
      <c r="BP607" s="3"/>
      <c r="BQ607" s="3"/>
    </row>
    <row r="608" spans="1:69" s="12" customFormat="1" ht="110.4" hidden="1" x14ac:dyDescent="0.25">
      <c r="A608" s="73" t="s">
        <v>1414</v>
      </c>
      <c r="B608" s="78">
        <v>80111600</v>
      </c>
      <c r="C608" s="15" t="s">
        <v>1415</v>
      </c>
      <c r="D608" s="90">
        <v>44187000</v>
      </c>
      <c r="E608" s="83" t="s">
        <v>1398</v>
      </c>
      <c r="F608" s="111"/>
      <c r="G608" s="90">
        <v>42900000</v>
      </c>
      <c r="H608" s="87" t="s">
        <v>41</v>
      </c>
      <c r="I608" s="88" t="s">
        <v>1416</v>
      </c>
      <c r="J608" s="79"/>
      <c r="K608" s="81"/>
      <c r="L608" s="82"/>
      <c r="N608" s="2"/>
      <c r="O608" s="3"/>
      <c r="P608" s="3"/>
      <c r="Q608" s="3"/>
      <c r="R608" s="3"/>
      <c r="S608" s="3"/>
      <c r="T608" s="3"/>
      <c r="U608" s="3"/>
      <c r="V608" s="3"/>
      <c r="W608" s="3"/>
      <c r="X608" s="3"/>
      <c r="Y608" s="3"/>
      <c r="Z608" s="3"/>
      <c r="AA608" s="3"/>
      <c r="AB608" s="3"/>
      <c r="AC608" s="3"/>
      <c r="AD608" s="3"/>
      <c r="AE608" s="3"/>
      <c r="AF608" s="3"/>
      <c r="AG608" s="3"/>
      <c r="AH608" s="3"/>
      <c r="AI608" s="3"/>
      <c r="AJ608" s="3"/>
      <c r="AK608" s="3"/>
      <c r="AL608" s="3"/>
      <c r="AM608" s="3"/>
      <c r="AN608" s="3"/>
      <c r="AO608" s="3"/>
      <c r="AP608" s="3"/>
      <c r="AQ608" s="3"/>
      <c r="AR608" s="3"/>
      <c r="AS608" s="3"/>
      <c r="AT608" s="3"/>
      <c r="AU608" s="3"/>
      <c r="AV608" s="3"/>
      <c r="AW608" s="3"/>
      <c r="AX608" s="3"/>
      <c r="AY608" s="3"/>
      <c r="AZ608" s="3"/>
      <c r="BA608" s="3"/>
      <c r="BB608" s="3"/>
      <c r="BC608" s="3"/>
      <c r="BD608" s="3"/>
      <c r="BE608" s="3"/>
      <c r="BF608" s="3"/>
      <c r="BG608" s="3"/>
      <c r="BH608" s="3"/>
      <c r="BI608" s="3"/>
      <c r="BJ608" s="3"/>
      <c r="BK608" s="3"/>
      <c r="BL608" s="3"/>
      <c r="BM608" s="3"/>
      <c r="BN608" s="3"/>
      <c r="BO608" s="3"/>
      <c r="BP608" s="3"/>
      <c r="BQ608" s="3"/>
    </row>
    <row r="609" spans="1:69" s="12" customFormat="1" ht="82.8" hidden="1" x14ac:dyDescent="0.25">
      <c r="A609" s="13" t="s">
        <v>1417</v>
      </c>
      <c r="B609" s="78">
        <v>80111600</v>
      </c>
      <c r="C609" s="15" t="s">
        <v>1418</v>
      </c>
      <c r="D609" s="37">
        <v>44533333.333333336</v>
      </c>
      <c r="E609" s="83" t="s">
        <v>1398</v>
      </c>
      <c r="F609" s="111"/>
      <c r="G609" s="37">
        <v>47813029</v>
      </c>
      <c r="H609" s="89" t="s">
        <v>21</v>
      </c>
      <c r="I609" s="29" t="s">
        <v>1416</v>
      </c>
      <c r="J609" s="79"/>
      <c r="K609" s="81"/>
      <c r="L609" s="82"/>
      <c r="N609" s="2"/>
      <c r="O609" s="3"/>
      <c r="P609" s="3"/>
      <c r="Q609" s="3"/>
      <c r="R609" s="3"/>
      <c r="S609" s="3"/>
      <c r="T609" s="3"/>
      <c r="U609" s="3"/>
      <c r="V609" s="3"/>
      <c r="W609" s="3"/>
      <c r="X609" s="3"/>
      <c r="Y609" s="3"/>
      <c r="Z609" s="3"/>
      <c r="AA609" s="3"/>
      <c r="AB609" s="3"/>
      <c r="AC609" s="3"/>
      <c r="AD609" s="3"/>
      <c r="AE609" s="3"/>
      <c r="AF609" s="3"/>
      <c r="AG609" s="3"/>
      <c r="AH609" s="3"/>
      <c r="AI609" s="3"/>
      <c r="AJ609" s="3"/>
      <c r="AK609" s="3"/>
      <c r="AL609" s="3"/>
      <c r="AM609" s="3"/>
      <c r="AN609" s="3"/>
      <c r="AO609" s="3"/>
      <c r="AP609" s="3"/>
      <c r="AQ609" s="3"/>
      <c r="AR609" s="3"/>
      <c r="AS609" s="3"/>
      <c r="AT609" s="3"/>
      <c r="AU609" s="3"/>
      <c r="AV609" s="3"/>
      <c r="AW609" s="3"/>
      <c r="AX609" s="3"/>
      <c r="AY609" s="3"/>
      <c r="AZ609" s="3"/>
      <c r="BA609" s="3"/>
      <c r="BB609" s="3"/>
      <c r="BC609" s="3"/>
      <c r="BD609" s="3"/>
      <c r="BE609" s="3"/>
      <c r="BF609" s="3"/>
      <c r="BG609" s="3"/>
      <c r="BH609" s="3"/>
      <c r="BI609" s="3"/>
      <c r="BJ609" s="3"/>
      <c r="BK609" s="3"/>
      <c r="BL609" s="3"/>
      <c r="BM609" s="3"/>
      <c r="BN609" s="3"/>
      <c r="BO609" s="3"/>
      <c r="BP609" s="3"/>
      <c r="BQ609" s="3"/>
    </row>
    <row r="610" spans="1:69" s="12" customFormat="1" ht="96.6" hidden="1" x14ac:dyDescent="0.25">
      <c r="A610" s="73" t="s">
        <v>1419</v>
      </c>
      <c r="B610" s="78">
        <v>80111600</v>
      </c>
      <c r="C610" s="15" t="s">
        <v>1420</v>
      </c>
      <c r="D610" s="37">
        <v>16100000</v>
      </c>
      <c r="E610" s="83" t="s">
        <v>1398</v>
      </c>
      <c r="F610" s="111"/>
      <c r="G610" s="37">
        <v>16139763</v>
      </c>
      <c r="H610" s="89" t="s">
        <v>504</v>
      </c>
      <c r="I610" s="29" t="s">
        <v>1416</v>
      </c>
      <c r="J610" s="79"/>
      <c r="K610" s="81"/>
      <c r="L610" s="82"/>
      <c r="N610" s="2"/>
      <c r="O610" s="3"/>
      <c r="P610" s="3"/>
      <c r="Q610" s="3"/>
      <c r="R610" s="3"/>
      <c r="S610" s="3"/>
      <c r="T610" s="3"/>
      <c r="U610" s="3"/>
      <c r="V610" s="3"/>
      <c r="W610" s="3"/>
      <c r="X610" s="3"/>
      <c r="Y610" s="3"/>
      <c r="Z610" s="3"/>
      <c r="AA610" s="3"/>
      <c r="AB610" s="3"/>
      <c r="AC610" s="3"/>
      <c r="AD610" s="3"/>
      <c r="AE610" s="3"/>
      <c r="AF610" s="3"/>
      <c r="AG610" s="3"/>
      <c r="AH610" s="3"/>
      <c r="AI610" s="3"/>
      <c r="AJ610" s="3"/>
      <c r="AK610" s="3"/>
      <c r="AL610" s="3"/>
      <c r="AM610" s="3"/>
      <c r="AN610" s="3"/>
      <c r="AO610" s="3"/>
      <c r="AP610" s="3"/>
      <c r="AQ610" s="3"/>
      <c r="AR610" s="3"/>
      <c r="AS610" s="3"/>
      <c r="AT610" s="3"/>
      <c r="AU610" s="3"/>
      <c r="AV610" s="3"/>
      <c r="AW610" s="3"/>
      <c r="AX610" s="3"/>
      <c r="AY610" s="3"/>
      <c r="AZ610" s="3"/>
      <c r="BA610" s="3"/>
      <c r="BB610" s="3"/>
      <c r="BC610" s="3"/>
      <c r="BD610" s="3"/>
      <c r="BE610" s="3"/>
      <c r="BF610" s="3"/>
      <c r="BG610" s="3"/>
      <c r="BH610" s="3"/>
      <c r="BI610" s="3"/>
      <c r="BJ610" s="3"/>
      <c r="BK610" s="3"/>
      <c r="BL610" s="3"/>
      <c r="BM610" s="3"/>
      <c r="BN610" s="3"/>
      <c r="BO610" s="3"/>
      <c r="BP610" s="3"/>
      <c r="BQ610" s="3"/>
    </row>
    <row r="611" spans="1:69" s="12" customFormat="1" ht="165.6" hidden="1" x14ac:dyDescent="0.25">
      <c r="A611" s="13" t="s">
        <v>1421</v>
      </c>
      <c r="B611" s="83">
        <v>93141506</v>
      </c>
      <c r="C611" s="15" t="s">
        <v>1422</v>
      </c>
      <c r="D611" s="85">
        <v>1200000000</v>
      </c>
      <c r="E611" s="83" t="s">
        <v>1398</v>
      </c>
      <c r="F611" s="83" t="s">
        <v>15</v>
      </c>
      <c r="G611" s="83"/>
      <c r="H611" s="91" t="s">
        <v>1423</v>
      </c>
      <c r="I611" s="92" t="s">
        <v>1424</v>
      </c>
      <c r="J611" s="79"/>
      <c r="K611" s="81"/>
      <c r="L611" s="82"/>
      <c r="N611" s="2"/>
      <c r="O611" s="3"/>
      <c r="P611" s="3"/>
      <c r="Q611" s="3"/>
      <c r="R611" s="3"/>
      <c r="S611" s="3"/>
      <c r="T611" s="3"/>
      <c r="U611" s="3"/>
      <c r="V611" s="3"/>
      <c r="W611" s="3"/>
      <c r="X611" s="3"/>
      <c r="Y611" s="3"/>
      <c r="Z611" s="3"/>
      <c r="AA611" s="3"/>
      <c r="AB611" s="3"/>
      <c r="AC611" s="3"/>
      <c r="AD611" s="3"/>
      <c r="AE611" s="3"/>
      <c r="AF611" s="3"/>
      <c r="AG611" s="3"/>
      <c r="AH611" s="3"/>
      <c r="AI611" s="3"/>
      <c r="AJ611" s="3"/>
      <c r="AK611" s="3"/>
      <c r="AL611" s="3"/>
      <c r="AM611" s="3"/>
      <c r="AN611" s="3"/>
      <c r="AO611" s="3"/>
      <c r="AP611" s="3"/>
      <c r="AQ611" s="3"/>
      <c r="AR611" s="3"/>
      <c r="AS611" s="3"/>
      <c r="AT611" s="3"/>
      <c r="AU611" s="3"/>
      <c r="AV611" s="3"/>
      <c r="AW611" s="3"/>
      <c r="AX611" s="3"/>
      <c r="AY611" s="3"/>
      <c r="AZ611" s="3"/>
      <c r="BA611" s="3"/>
      <c r="BB611" s="3"/>
      <c r="BC611" s="3"/>
      <c r="BD611" s="3"/>
      <c r="BE611" s="3"/>
      <c r="BF611" s="3"/>
      <c r="BG611" s="3"/>
      <c r="BH611" s="3"/>
      <c r="BI611" s="3"/>
      <c r="BJ611" s="3"/>
      <c r="BK611" s="3"/>
      <c r="BL611" s="3"/>
      <c r="BM611" s="3"/>
      <c r="BN611" s="3"/>
      <c r="BO611" s="3"/>
      <c r="BP611" s="3"/>
      <c r="BQ611" s="3"/>
    </row>
    <row r="612" spans="1:69" s="12" customFormat="1" ht="220.8" hidden="1" x14ac:dyDescent="0.25">
      <c r="A612" s="73" t="s">
        <v>1425</v>
      </c>
      <c r="B612" s="83" t="s">
        <v>1426</v>
      </c>
      <c r="C612" s="15" t="s">
        <v>1427</v>
      </c>
      <c r="D612" s="33">
        <v>675892000</v>
      </c>
      <c r="E612" s="17" t="s">
        <v>1398</v>
      </c>
      <c r="F612" s="17" t="s">
        <v>15</v>
      </c>
      <c r="G612" s="17"/>
      <c r="H612" s="93" t="s">
        <v>1428</v>
      </c>
      <c r="I612" s="94" t="s">
        <v>1429</v>
      </c>
      <c r="J612" s="79"/>
      <c r="K612" s="81"/>
      <c r="L612" s="82"/>
      <c r="N612" s="2"/>
      <c r="O612" s="3"/>
      <c r="P612" s="3"/>
      <c r="Q612" s="3"/>
      <c r="R612" s="3"/>
      <c r="S612" s="3"/>
      <c r="T612" s="3"/>
      <c r="U612" s="3"/>
      <c r="V612" s="3"/>
      <c r="W612" s="3"/>
      <c r="X612" s="3"/>
      <c r="Y612" s="3"/>
      <c r="Z612" s="3"/>
      <c r="AA612" s="3"/>
      <c r="AB612" s="3"/>
      <c r="AC612" s="3"/>
      <c r="AD612" s="3"/>
      <c r="AE612" s="3"/>
      <c r="AF612" s="3"/>
      <c r="AG612" s="3"/>
      <c r="AH612" s="3"/>
      <c r="AI612" s="3"/>
      <c r="AJ612" s="3"/>
      <c r="AK612" s="3"/>
      <c r="AL612" s="3"/>
      <c r="AM612" s="3"/>
      <c r="AN612" s="3"/>
      <c r="AO612" s="3"/>
      <c r="AP612" s="3"/>
      <c r="AQ612" s="3"/>
      <c r="AR612" s="3"/>
      <c r="AS612" s="3"/>
      <c r="AT612" s="3"/>
      <c r="AU612" s="3"/>
      <c r="AV612" s="3"/>
      <c r="AW612" s="3"/>
      <c r="AX612" s="3"/>
      <c r="AY612" s="3"/>
      <c r="AZ612" s="3"/>
      <c r="BA612" s="3"/>
      <c r="BB612" s="3"/>
      <c r="BC612" s="3"/>
      <c r="BD612" s="3"/>
      <c r="BE612" s="3"/>
      <c r="BF612" s="3"/>
      <c r="BG612" s="3"/>
      <c r="BH612" s="3"/>
      <c r="BI612" s="3"/>
      <c r="BJ612" s="3"/>
      <c r="BK612" s="3"/>
      <c r="BL612" s="3"/>
      <c r="BM612" s="3"/>
      <c r="BN612" s="3"/>
      <c r="BO612" s="3"/>
      <c r="BP612" s="3"/>
      <c r="BQ612" s="3"/>
    </row>
  </sheetData>
  <autoFilter ref="A6:O612" xr:uid="{9622B0AB-F8A8-45AE-BCF1-252F0D7C51CD}">
    <filterColumn colId="4">
      <filters>
        <filter val="Claudia Monica Naranjo Londoño"/>
      </filters>
    </filterColumn>
  </autoFilter>
  <mergeCells count="4">
    <mergeCell ref="A1:C4"/>
    <mergeCell ref="D1:L4"/>
    <mergeCell ref="A5:E5"/>
    <mergeCell ref="F603:F610"/>
  </mergeCells>
  <dataValidations count="1">
    <dataValidation type="whole" operator="greaterThan" allowBlank="1" showInputMessage="1" showErrorMessage="1" sqref="D51:D59 D612 D603" xr:uid="{38751265-0C08-4B1B-A7FE-6B34F44B82B6}">
      <formula1>0</formula1>
    </dataValidation>
  </dataValidations>
  <pageMargins left="0.75" right="0.75" top="1" bottom="1" header="0.5" footer="0.5"/>
  <pageSetup paperSize="5" scale="26"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CDP DGPESF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Paula Catalina Hernandez Gomez</dc:creator>
  <cp:lastModifiedBy>Paula Catalina Hernandez Gomez</cp:lastModifiedBy>
  <dcterms:created xsi:type="dcterms:W3CDTF">2025-01-05T13:09:38Z</dcterms:created>
  <dcterms:modified xsi:type="dcterms:W3CDTF">2025-01-05T18:25:02Z</dcterms:modified>
</cp:coreProperties>
</file>